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D:\"/>
    </mc:Choice>
  </mc:AlternateContent>
  <xr:revisionPtr revIDLastSave="0" documentId="8_{9BE7721A-D3F0-4312-8C41-AEA79E345193}" xr6:coauthVersionLast="47" xr6:coauthVersionMax="47" xr10:uidLastSave="{00000000-0000-0000-0000-000000000000}"/>
  <bookViews>
    <workbookView xWindow="-120" yWindow="-120" windowWidth="38640" windowHeight="21120" activeTab="1" xr2:uid="{EDC22085-7431-4FCB-9B57-24CCE16E6B91}"/>
  </bookViews>
  <sheets>
    <sheet name="SUM" sheetId="1" r:id="rId1"/>
    <sheet name="BOQ" sheetId="2" r:id="rId2"/>
  </sheets>
  <definedNames>
    <definedName name="_xlnm.Print_Area" localSheetId="1">BOQ!$B$3:$H$247</definedName>
    <definedName name="_xlnm.Print_Area" localSheetId="0">SUM!$A$1:$G$22</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9" i="1" l="1"/>
  <c r="D9" i="1"/>
  <c r="E10" i="1"/>
  <c r="D10" i="1"/>
  <c r="E11" i="1"/>
  <c r="D11" i="1"/>
  <c r="E12" i="1"/>
  <c r="D12" i="1"/>
  <c r="E13" i="1"/>
  <c r="D13" i="1"/>
  <c r="E14" i="1"/>
  <c r="D14" i="1"/>
  <c r="F9" i="1"/>
  <c r="E15" i="1"/>
  <c r="D15" i="1"/>
  <c r="C15" i="1"/>
  <c r="G175" i="2"/>
  <c r="F175" i="2"/>
  <c r="G247" i="2"/>
  <c r="F247" i="2"/>
  <c r="G235" i="2"/>
  <c r="F235" i="2"/>
  <c r="G199" i="2"/>
  <c r="F199" i="2"/>
  <c r="G167" i="2"/>
  <c r="F167" i="2"/>
  <c r="G109" i="2"/>
  <c r="F109" i="2"/>
  <c r="G19" i="2"/>
  <c r="F19" i="2"/>
  <c r="H241" i="2"/>
  <c r="H239" i="2"/>
  <c r="H229" i="2"/>
  <c r="H228" i="2"/>
  <c r="H227" i="2"/>
  <c r="H226" i="2"/>
  <c r="H225" i="2"/>
  <c r="H224" i="2"/>
  <c r="H223" i="2"/>
  <c r="H222" i="2"/>
  <c r="H221" i="2"/>
  <c r="H220" i="2"/>
  <c r="H219" i="2"/>
  <c r="H218" i="2"/>
  <c r="H217" i="2"/>
  <c r="H216" i="2"/>
  <c r="H215" i="2"/>
  <c r="H214" i="2"/>
  <c r="H211" i="2"/>
  <c r="H210" i="2"/>
  <c r="H209" i="2"/>
  <c r="H194" i="2"/>
  <c r="H193" i="2"/>
  <c r="H192" i="2"/>
  <c r="H189" i="2"/>
  <c r="H188" i="2"/>
  <c r="H187" i="2"/>
  <c r="H186" i="2"/>
  <c r="H185" i="2"/>
  <c r="H170" i="2"/>
  <c r="H175" i="2" s="1"/>
  <c r="H163" i="2"/>
  <c r="H162" i="2"/>
  <c r="H158" i="2"/>
  <c r="H157" i="2"/>
  <c r="H156" i="2"/>
  <c r="H155" i="2"/>
  <c r="H154" i="2"/>
  <c r="H153" i="2"/>
  <c r="H152" i="2"/>
  <c r="H151" i="2"/>
  <c r="H150" i="2"/>
  <c r="H149" i="2"/>
  <c r="H143" i="2"/>
  <c r="H142" i="2"/>
  <c r="H141" i="2"/>
  <c r="H140" i="2"/>
  <c r="H139" i="2"/>
  <c r="H138" i="2"/>
  <c r="H137" i="2"/>
  <c r="H134" i="2"/>
  <c r="H133" i="2"/>
  <c r="H132" i="2"/>
  <c r="H131" i="2"/>
  <c r="H130" i="2"/>
  <c r="H129" i="2"/>
  <c r="H128" i="2"/>
  <c r="H127" i="2"/>
  <c r="H126" i="2"/>
  <c r="H125" i="2"/>
  <c r="H124" i="2"/>
  <c r="H123" i="2"/>
  <c r="H120" i="2"/>
  <c r="H119" i="2"/>
  <c r="H116" i="2"/>
  <c r="H115" i="2"/>
  <c r="H114" i="2"/>
  <c r="H113" i="2"/>
  <c r="H102" i="2"/>
  <c r="H100" i="2"/>
  <c r="H98" i="2"/>
  <c r="H96" i="2"/>
  <c r="H92" i="2"/>
  <c r="H91" i="2"/>
  <c r="H90" i="2"/>
  <c r="H89" i="2"/>
  <c r="H88" i="2"/>
  <c r="H87" i="2"/>
  <c r="H86" i="2"/>
  <c r="H85" i="2"/>
  <c r="H84" i="2"/>
  <c r="H83" i="2"/>
  <c r="H82" i="2"/>
  <c r="H81" i="2"/>
  <c r="H80" i="2"/>
  <c r="H79" i="2"/>
  <c r="H78" i="2"/>
  <c r="H77" i="2"/>
  <c r="H71" i="2"/>
  <c r="H69" i="2"/>
  <c r="H66" i="2"/>
  <c r="H64" i="2"/>
  <c r="H61" i="2"/>
  <c r="H59" i="2"/>
  <c r="H57" i="2"/>
  <c r="H55" i="2"/>
  <c r="H51" i="2"/>
  <c r="H50" i="2"/>
  <c r="H49" i="2"/>
  <c r="H47" i="2"/>
  <c r="H45" i="2"/>
  <c r="H43" i="2"/>
  <c r="H41" i="2"/>
  <c r="H39" i="2"/>
  <c r="H37" i="2"/>
  <c r="H34" i="2"/>
  <c r="H31" i="2"/>
  <c r="H29" i="2"/>
  <c r="H26" i="2"/>
  <c r="H24" i="2"/>
  <c r="H16" i="2"/>
  <c r="H13" i="2"/>
  <c r="H10" i="2"/>
  <c r="H7" i="2"/>
  <c r="F15" i="1"/>
  <c r="F14" i="1"/>
  <c r="F13" i="1"/>
  <c r="F12" i="1"/>
  <c r="F10" i="1"/>
  <c r="H247" i="2" l="1"/>
  <c r="H235" i="2"/>
  <c r="H19" i="2"/>
  <c r="H167" i="2"/>
  <c r="H109" i="2"/>
  <c r="H199" i="2"/>
  <c r="F11" i="1"/>
  <c r="F16" i="1" l="1"/>
  <c r="F17" i="1" s="1"/>
  <c r="F18" i="1" s="1"/>
</calcChain>
</file>

<file path=xl/sharedStrings.xml><?xml version="1.0" encoding="utf-8"?>
<sst xmlns="http://schemas.openxmlformats.org/spreadsheetml/2006/main" count="432" uniqueCount="313">
  <si>
    <t>ESTABLISHMENT OF SULTAN PARK E-SPORTS AREA</t>
  </si>
  <si>
    <t xml:space="preserve">Client: </t>
  </si>
  <si>
    <t xml:space="preserve">QTN No: </t>
  </si>
  <si>
    <r>
      <t>VALIDITY:</t>
    </r>
    <r>
      <rPr>
        <sz val="12"/>
        <color theme="1"/>
        <rFont val="Arial"/>
        <family val="2"/>
      </rPr>
      <t xml:space="preserve"> </t>
    </r>
  </si>
  <si>
    <t xml:space="preserve">DATE: </t>
  </si>
  <si>
    <t>BILL NO</t>
  </si>
  <si>
    <t>DESCRIPTION</t>
  </si>
  <si>
    <t>MATERIAL AMOUNT</t>
  </si>
  <si>
    <t>LABOUR AMOUNT</t>
  </si>
  <si>
    <t>TOTAL</t>
  </si>
  <si>
    <t>Bill no 1</t>
  </si>
  <si>
    <t>Bill no 2</t>
  </si>
  <si>
    <t>Bill no 3</t>
  </si>
  <si>
    <t>Bill no 4</t>
  </si>
  <si>
    <t>Bill no 5</t>
  </si>
  <si>
    <t>Bill no 6</t>
  </si>
  <si>
    <t>Bill no 7</t>
  </si>
  <si>
    <t>CAFÉ AREA SEATING</t>
  </si>
  <si>
    <t>TOATAL AMOUNT</t>
  </si>
  <si>
    <t>GST 8%</t>
  </si>
  <si>
    <t>GRAND TOTAL with GST    (MVR)</t>
  </si>
  <si>
    <t>DURATION:</t>
  </si>
  <si>
    <t xml:space="preserve">          days</t>
  </si>
  <si>
    <t>ITEM NO</t>
  </si>
  <si>
    <t>QTY</t>
  </si>
  <si>
    <t>UOM</t>
  </si>
  <si>
    <t>Material Rate</t>
  </si>
  <si>
    <t>Labour Rate</t>
  </si>
  <si>
    <t>Total</t>
  </si>
  <si>
    <t>BILL NO 1</t>
  </si>
  <si>
    <t>PRELIMINARIES</t>
  </si>
  <si>
    <t>1.1.00</t>
  </si>
  <si>
    <t>SITE MANAGEMENT COSTS</t>
  </si>
  <si>
    <t>Allow for all on and off site management cost including costs of foreman and assistants, temporary services, telephone &amp; similar.</t>
  </si>
  <si>
    <t>item</t>
  </si>
  <si>
    <t>1.2.00</t>
  </si>
  <si>
    <t>CLEAN-UP</t>
  </si>
  <si>
    <t>Allow for clean-up upon completion of works.</t>
  </si>
  <si>
    <t>1.3.00</t>
  </si>
  <si>
    <t>SHOP DRAWINGS &amp; AS-BUILT DRAWINGS</t>
  </si>
  <si>
    <t>Allow for Shop Drawings during the progress of the project and As-Built Drawings after the completion of the project as stated in the general conditions.</t>
  </si>
  <si>
    <t>1.4.00</t>
  </si>
  <si>
    <t>SCAFFOLDING &amp; TEMPARARY COVERING</t>
  </si>
  <si>
    <t xml:space="preserve">The Rate shall includes fixing removing and Maintaining any type of scaffolding work allied with the construction work and the covering and any other adequate measures  against to the dust and Noice pollution.
</t>
  </si>
  <si>
    <t>Item</t>
  </si>
  <si>
    <t>Total Amount carried out to summary</t>
  </si>
  <si>
    <t>BILL NO 2</t>
  </si>
  <si>
    <t>RENOVATION WORK AT EXISTING SPORT BUILDING</t>
  </si>
  <si>
    <t>2.1.00</t>
  </si>
  <si>
    <t>DEMOLITION &amp; DISPOSAL</t>
  </si>
  <si>
    <t>2.1.01</t>
  </si>
  <si>
    <t>Demolition existing wooden component such  as Ramp, Deks ,Staircase, Existing Doors &amp; windows, Damage Wooden members &amp;150mm thick block wall the rate shall include demolishing and disposal derbies away from the site.</t>
  </si>
  <si>
    <t>2.1.02</t>
  </si>
  <si>
    <t>Cutting &amp; demolition floor &amp; wall  for laying new  Service  lines, conduit &amp; Etc. The Rate shall include  disposal derbies away from the site.</t>
  </si>
  <si>
    <t>MODIFICATION WORKS &amp; REPAIR WORK</t>
  </si>
  <si>
    <t>2.2.01</t>
  </si>
  <si>
    <t>Wall Modification works for fix proposed  doors and windows as per the New design at existing walls. The rate shall include block work/ Partition work or if any and door with window reveals if required.</t>
  </si>
  <si>
    <t>2.2.02</t>
  </si>
  <si>
    <t>Repair damaged Zn/Al wall Cladding, Flashing, and other component if required.</t>
  </si>
  <si>
    <t>MASONRY WORK</t>
  </si>
  <si>
    <t>2.3.1</t>
  </si>
  <si>
    <t>150mm thick hollow block wall with 1:5 Cement mortar at required locations as per the design. The rate shall include all the Stiffners &amp; other concrete componant  that will required for the Block wall.</t>
  </si>
  <si>
    <t>STEEL FABRICATION, CARPETRY  &amp; JOINARY WORK</t>
  </si>
  <si>
    <t>2.4.01</t>
  </si>
  <si>
    <t>Supply &amp; Fixing Mezzanine floor as per the design. The Rate Shall include new Columns, Gi pipe truss, wooden  framework, Decking sheets &amp; timber flooring with all the required fixtures.</t>
  </si>
  <si>
    <t>2.4.02</t>
  </si>
  <si>
    <t>Supply, Fabrication &amp; Fixing Wooden Step Seating over the 1 1/2" x  1/1/2" GI Frame work as per the design.</t>
  </si>
  <si>
    <t>2.4.03</t>
  </si>
  <si>
    <t>Supply, Fabrication &amp; Fixing Wooden Stage with the  timber Frame work as per the design.</t>
  </si>
  <si>
    <t>2.4.04</t>
  </si>
  <si>
    <t>Supply, Fabrication &amp; Fixing Timber Staircases to access the both Mezzanine floors.</t>
  </si>
  <si>
    <t>2.4.05</t>
  </si>
  <si>
    <t>Supply, Fabrication &amp; Etraction of proposed  Shelter building for proposed service area kitchen and Drinks bar area with Wooden  frame work &amp; Zn/Al roofing as per the design.</t>
  </si>
  <si>
    <t>2.4.06</t>
  </si>
  <si>
    <t>Supply, Fabrication &amp; fixing Aluminum partition as per the design at mezzanine floor office area.</t>
  </si>
  <si>
    <t>2.4.07</t>
  </si>
  <si>
    <t>Supply &amp; Fixing set of Kitchen Cabinet , Joice bar panty &amp; Reception counter  as per the design</t>
  </si>
  <si>
    <t>2.4.08</t>
  </si>
  <si>
    <t>Supply &amp; fixing SS Name board "E SPORT STADIUM" as per the Drawing.</t>
  </si>
  <si>
    <t>FLOOR, WALL &amp; CEILING FINISHES</t>
  </si>
  <si>
    <t>Floor Finishes</t>
  </si>
  <si>
    <t>2.4.1</t>
  </si>
  <si>
    <t>Supply &amp; laying 600 x 600 Floor Semi Gloss floor Tiles at Ground floor all the General Areas.</t>
  </si>
  <si>
    <t>Sqm</t>
  </si>
  <si>
    <t>2.4.2</t>
  </si>
  <si>
    <t>Supply &amp; laying 300 x 300 Floor Non Slip floor Tiles at Ground floor all the Toilets.</t>
  </si>
  <si>
    <t>2.4.3</t>
  </si>
  <si>
    <t>Supply &amp; laying 600 x 600 Floor Non Slip floor Tiles at Kitchen areas.</t>
  </si>
  <si>
    <t>2.4.4</t>
  </si>
  <si>
    <t>Supply &amp; laying 600 x 600 Floor Semi gloss  Tiles at Kitchen Pantry with all the corner tile trims &amp; etc.</t>
  </si>
  <si>
    <t>Wall Finishes</t>
  </si>
  <si>
    <t>2.4.6</t>
  </si>
  <si>
    <t>20mm Thick Cement Mortar plater at the both sides of  all the new Cement block walls</t>
  </si>
  <si>
    <t>2.4.7</t>
  </si>
  <si>
    <t>Supply &amp; laying 300 x 600 Floor Wall  Tiles at Toilet MV</t>
  </si>
  <si>
    <t>Ceiling Finishes</t>
  </si>
  <si>
    <t>2.4.8</t>
  </si>
  <si>
    <t>Supply &amp;  Fixing Timber Framed Gypsum board ceiling at General Areas at the Ground floor level except stage area</t>
  </si>
  <si>
    <t>2.4.9</t>
  </si>
  <si>
    <t>Supply &amp;  Fixing Timber Framed Cement Fiber  board ceiling at Toilets.</t>
  </si>
  <si>
    <t>DOORS , WINDOWS &amp; FIXED GLASS</t>
  </si>
  <si>
    <t>The rate shall Include all the ironmongeries, fixtures &amp; etc.</t>
  </si>
  <si>
    <t>2.5.1</t>
  </si>
  <si>
    <t>D1-2400 x 2680 mm Aluminum framed, wooden &amp; tinted glass door as per the design.</t>
  </si>
  <si>
    <t>Nos</t>
  </si>
  <si>
    <t>2.5.2</t>
  </si>
  <si>
    <t>D2-1350 x 2680 mm Aluminum framed, wooden &amp; tinted glass door as per the design.</t>
  </si>
  <si>
    <t>2.5.3</t>
  </si>
  <si>
    <t>D3-5360 x 2860mm  Aluminum framed, wooden &amp; tinted glass door with fixed glasses as per the design.</t>
  </si>
  <si>
    <t>2.5.4</t>
  </si>
  <si>
    <t>D4-4200 x 2500mm Timber framed, wooden  door as per the design.</t>
  </si>
  <si>
    <t>2.5.5</t>
  </si>
  <si>
    <t>D5-650 x 2500mm Timber framed, wooden  door as per the design.</t>
  </si>
  <si>
    <t>2.5.6</t>
  </si>
  <si>
    <t>D6-700 x 2500 mm Aluminum framed, wooden &amp; tinted glass door as per the design.</t>
  </si>
  <si>
    <t>2.5.7</t>
  </si>
  <si>
    <t>D7-750 x 2500 mm Timber framed, wooden  door as per the design.</t>
  </si>
  <si>
    <t>2.5.8</t>
  </si>
  <si>
    <t>D8-850 x 2000 mm Timber framed, wooden  door as per the design.</t>
  </si>
  <si>
    <t>2.5.9</t>
  </si>
  <si>
    <t>D9 -650 x 2200 mm PVC framed, Wooden door as per the design.</t>
  </si>
  <si>
    <t>2.5.10</t>
  </si>
  <si>
    <t>D10-1410 x 2500 mm Timber framed, wooden  door as per the design.</t>
  </si>
  <si>
    <t>2.5.11</t>
  </si>
  <si>
    <t>D11 -850 x 2500 mm Timber framed, Wooden door as per the design.</t>
  </si>
  <si>
    <t>2.5.12</t>
  </si>
  <si>
    <t>D12 -650 x 2200 mm Timber  framed, Wooden door as per the design.</t>
  </si>
  <si>
    <t>2.5.13</t>
  </si>
  <si>
    <t>D13 -650 x 2680 mm Timber  framed, Wooden door as per the design.</t>
  </si>
  <si>
    <t>2.5.14</t>
  </si>
  <si>
    <t>FG-2950 x 1450 Aluminum framed tinted fixed glass as per the design.</t>
  </si>
  <si>
    <t>2.5.15</t>
  </si>
  <si>
    <t>FG-10796 x 1998 Aluminum framed tinted fixed glass as per the design.</t>
  </si>
  <si>
    <t>2.5.16</t>
  </si>
  <si>
    <t>W1-1685 x 1500mm Aluminum framed tinted Glass window as per the design.</t>
  </si>
  <si>
    <t xml:space="preserve">PAINTING &amp; DECORATION </t>
  </si>
  <si>
    <t>2.6.01</t>
  </si>
  <si>
    <t>Cleaning &amp; painting External Existing Wall Cladding, Roofing,  internal timber wall partitions &amp; ceiling with existing paint finish  as per the design.</t>
  </si>
  <si>
    <t>2.6.02</t>
  </si>
  <si>
    <t>Cleaning &amp; painting existing boundary  wall with appropriate paint finishes as per the design.</t>
  </si>
  <si>
    <t>2.6.03</t>
  </si>
  <si>
    <t>Supply &amp; Application of  2 coat of skim coat wall putty, primer coat and finishing paint coat for all the internal masonry wall surfaces.</t>
  </si>
  <si>
    <t>2.4.5</t>
  </si>
  <si>
    <t>Supply &amp; Apply Epoxy Floor Paint at External entrance areas. The rate Shall include clean the existing concrete floor and apply 2 coat of Epoxy floor paint.</t>
  </si>
  <si>
    <t>BILL NO 3</t>
  </si>
  <si>
    <t>ELECTRICAL &amp; TELECOMUNICATION  SYSTEMS</t>
  </si>
  <si>
    <t>Electric Boards</t>
  </si>
  <si>
    <t>3.01.01</t>
  </si>
  <si>
    <t>Wiring connection to Main Panel Board from Main Electricity network.</t>
  </si>
  <si>
    <t>3.01.02</t>
  </si>
  <si>
    <t>DB, Supply and Installation of Utility Regulation Authority approved brand Distribution board</t>
  </si>
  <si>
    <t>3.01.03</t>
  </si>
  <si>
    <t>16mm2  Cabling to DBs Wiring</t>
  </si>
  <si>
    <t>3.01.04</t>
  </si>
  <si>
    <t>Complete Cable tray system including all the fixtures..</t>
  </si>
  <si>
    <t>Point Wiring</t>
  </si>
  <si>
    <t>3.02.01</t>
  </si>
  <si>
    <t>1.5mm2  Wiring to Light Points</t>
  </si>
  <si>
    <t>3.02.02</t>
  </si>
  <si>
    <t>2.5mm2  Wiring to Power  Points</t>
  </si>
  <si>
    <t>Electrical Lighting System</t>
  </si>
  <si>
    <t>3.03.01</t>
  </si>
  <si>
    <t>L06,WARM UP LIGHT IN SURFACE MOUNT LUMINAIRE</t>
  </si>
  <si>
    <t>3.03.02</t>
  </si>
  <si>
    <t>L07,CEILING HUNG CHANDELIER</t>
  </si>
  <si>
    <t>3.03.03</t>
  </si>
  <si>
    <t>L10,1X26W COMPACT FLOURESCENT LAMPS IN RECESSED LUMINAIRE</t>
  </si>
  <si>
    <t>3.03.04</t>
  </si>
  <si>
    <t>WATER PROOF LED STRIP WITH THE CONTROL UNITS.</t>
  </si>
  <si>
    <t>m</t>
  </si>
  <si>
    <t>3.03.05</t>
  </si>
  <si>
    <t>L13,1X26W COMPACT FLOURESCENT LAMPS IN RECESSED WEATHER PROOF LUMINAIRE</t>
  </si>
  <si>
    <t>3.03.06</t>
  </si>
  <si>
    <t>P19,1 GANG 1 WAY SWITCH</t>
  </si>
  <si>
    <t>3.03.07</t>
  </si>
  <si>
    <t>P20,2 GANG 1 WAY SWITCH</t>
  </si>
  <si>
    <t>3.03.08</t>
  </si>
  <si>
    <t>P21,3 GANG 1 WAY SWITCH</t>
  </si>
  <si>
    <t>3.03.09</t>
  </si>
  <si>
    <t>P22,4 GANG 1 WAY SWITCH</t>
  </si>
  <si>
    <t>3.03.10</t>
  </si>
  <si>
    <t>P23,FAN / LIGHT DIMMER SWITCH</t>
  </si>
  <si>
    <t>3.03.11</t>
  </si>
  <si>
    <t>V01,DIA. 1200 CEILING FAN</t>
  </si>
  <si>
    <t>3.03.12</t>
  </si>
  <si>
    <t>E01,EMERGENCY LIGHT WITH 2 HOURS POWER PACK</t>
  </si>
  <si>
    <t>Electrical Power System</t>
  </si>
  <si>
    <t>3.04.01</t>
  </si>
  <si>
    <t>P01,1 GANG 13A SOCKET OUTLET AT 300mm ABOVE FINISHED FLOOR LEVEL</t>
  </si>
  <si>
    <t>3.04.02</t>
  </si>
  <si>
    <t>P02,2 GANG 13A SOCKET OUTLET AT 300mm ABOVE FINISHED FLOOR LEVEL</t>
  </si>
  <si>
    <t>3.04.03</t>
  </si>
  <si>
    <t>P03,1 GANG 13A SOCKET OUTLET AT 2400mm FROM FFL OR AT CEILING</t>
  </si>
  <si>
    <t>3.04.04</t>
  </si>
  <si>
    <t>P04,WATER PROOF 1 GANG 13A SOCKET OUTLET AT 1500mm ABOVE FINISHED FLOOR LEVEL</t>
  </si>
  <si>
    <t>3.04.05</t>
  </si>
  <si>
    <t>P09,1 GANG 13A SOCKET OUTLET AT 1150mm ABOVE FFL</t>
  </si>
  <si>
    <t>3.04.06</t>
  </si>
  <si>
    <t>P10,2 GANG 13A SOCKET OUTLET AT 1150mm ABOVE FFL</t>
  </si>
  <si>
    <t>3.04.07</t>
  </si>
  <si>
    <t xml:space="preserve">3 Phase isolator </t>
  </si>
  <si>
    <t xml:space="preserve">Network/Internet/Telecommunication </t>
  </si>
  <si>
    <t>Provide &amp; install Network and Telephone fittings, wiring   equipment inclusive of all necessary connection as per local regulations as described</t>
  </si>
  <si>
    <t>All network ,TV and Telephone socket outlets shall be 'Legrand' brand or equivalent, and PABX  Gigabit switch shall be Cisco or equivalent</t>
  </si>
  <si>
    <t>3.05.01</t>
  </si>
  <si>
    <t>INTERNET SWITCH BOARDS RACK, UPS &amp; ETC.</t>
  </si>
  <si>
    <t>T04,COMPUTER NETWORK OUTLET (RJ 45 CONNECTORS)</t>
  </si>
  <si>
    <t>3.05.02</t>
  </si>
  <si>
    <t>T10,TV POINT</t>
  </si>
  <si>
    <t>Telecommunication Wiring</t>
  </si>
  <si>
    <t>3.02.03</t>
  </si>
  <si>
    <t>Cabling - Data Network points (CAT6)</t>
  </si>
  <si>
    <t>3.02.04</t>
  </si>
  <si>
    <t>Cabling - Internet Switchboard</t>
  </si>
  <si>
    <t>3.02.05</t>
  </si>
  <si>
    <t>Cabling - Wireless Access Point</t>
  </si>
  <si>
    <t>3.02.06</t>
  </si>
  <si>
    <t>Cabling - Medianet Booster (TV)</t>
  </si>
  <si>
    <t>3.02.07</t>
  </si>
  <si>
    <t xml:space="preserve">Cabling - Medianet Booster </t>
  </si>
  <si>
    <t>CCTV System</t>
  </si>
  <si>
    <t>Design, Supply and installation of CCTV  security system as per specifications including all Wiring connection,  equipment inclusive of all necessary testing according operators’ demand/specifications.</t>
  </si>
  <si>
    <t>3.06.01</t>
  </si>
  <si>
    <t>Ground Floor</t>
  </si>
  <si>
    <t>3.06.02</t>
  </si>
  <si>
    <t>Mezzanine Floor</t>
  </si>
  <si>
    <t>Bill No 4</t>
  </si>
  <si>
    <t xml:space="preserve">AIR-CONDITIONING SYSTEM
</t>
  </si>
  <si>
    <t>Supplying and complete installation of air-conditioning systems; including all pipework, electrical wiring, insulation, stands for outdoor units etc. as per the design.</t>
  </si>
  <si>
    <t>BILL NO 4</t>
  </si>
  <si>
    <t>Bill No 5</t>
  </si>
  <si>
    <t xml:space="preserve">FIRE FIGHTING SYSTEM
</t>
  </si>
  <si>
    <t>General</t>
  </si>
  <si>
    <t>a )Rates shall include for: sockets, running joints, connectors, elbows, junctions, reducers, expansion joints, back nuts, and similar incidental fittings, clips, saddles, brackets, straps, hangers screws nails and fixing complete including cutting and forming holes.</t>
  </si>
  <si>
    <t>b ) Rate shall include for pipe works and inner and outer surface of all pipe work shall be galvanized steel.</t>
  </si>
  <si>
    <t>c )All wiring and pipe work shall be done as specified in the drawing.</t>
  </si>
  <si>
    <t>d )Shop drawings of the system shall be prepared to the standard of the government's relevant authority and submitted to the Consultant for approval.</t>
  </si>
  <si>
    <t>e )Heat Resistant cable shall be laid for connecting the detectors.</t>
  </si>
  <si>
    <t>Fire Alarm / Detection System</t>
  </si>
  <si>
    <t>5.01.01</t>
  </si>
  <si>
    <t>Manual Call Point</t>
  </si>
  <si>
    <t>5.01.02</t>
  </si>
  <si>
    <t>Smoke Detector</t>
  </si>
  <si>
    <t>5.01.03</t>
  </si>
  <si>
    <t>Beacon</t>
  </si>
  <si>
    <t>5.01.05</t>
  </si>
  <si>
    <t>Exit Sign for all exist doors</t>
  </si>
  <si>
    <t>5.01.06</t>
  </si>
  <si>
    <t>Fire Alarm Control Panel</t>
  </si>
  <si>
    <t>Fire Fighting System</t>
  </si>
  <si>
    <t>5.02.01</t>
  </si>
  <si>
    <t>Fire Extinguisher CO2 2kg with polycarbonate enclosure</t>
  </si>
  <si>
    <t>5.02.02</t>
  </si>
  <si>
    <t>30m Length Hose Real With Cabinet</t>
  </si>
  <si>
    <t>5.02.03</t>
  </si>
  <si>
    <t>Fire Piping Sytem with All the Fittings, Valves &amp; other Equipment without the Fire pumps.</t>
  </si>
  <si>
    <t>BILL NO 5</t>
  </si>
  <si>
    <t>Bill No 6</t>
  </si>
  <si>
    <t xml:space="preserve">PLUMBING AND SANITORY FITTING INSTALLTION
</t>
  </si>
  <si>
    <t>(a) Design provide and install plumbing network for the entire building complete in accordance  to standard set by the local governing body MWSC</t>
  </si>
  <si>
    <t>(b) The following items and description and the plumbing drawings are given as guidance as to the nature of the information to be returned by the contractor.</t>
  </si>
  <si>
    <t>(c) The cost shall include for; sockets, running joints, connectors, elbows, junctions, reducers, expansion joints, back nuts and similar, incidental fittings, clips, saddles, brackets, straps, hangers, screws, nails , pvc glues, threadseals and fixing complete, including cutting and forming holes, excavating, laying pipes , backfilling trenches.</t>
  </si>
  <si>
    <t>(e) All pipes shall be High Pressure  Upvc.</t>
  </si>
  <si>
    <t>Hydraulics</t>
  </si>
  <si>
    <t>6.1.01</t>
  </si>
  <si>
    <t>Charges for Piping for  fresh water Pipe Network with all the fittings &amp; fixtures.</t>
  </si>
  <si>
    <t>6.1.02</t>
  </si>
  <si>
    <t>Charges for Piping for  Waste water Pipe Network with all the fittings &amp; fixtures.</t>
  </si>
  <si>
    <t>6.1.03</t>
  </si>
  <si>
    <t>Charges for Piping for Sewerage Pipe Network with all the fittings &amp; fixtures.</t>
  </si>
  <si>
    <t>Sanitory Fittings Installation</t>
  </si>
  <si>
    <t>6.2.01</t>
  </si>
  <si>
    <t>Water closet</t>
  </si>
  <si>
    <t>6.2.02</t>
  </si>
  <si>
    <t>Bidet Shower</t>
  </si>
  <si>
    <t>6.2.03</t>
  </si>
  <si>
    <t>Ceramic Wash basin.</t>
  </si>
  <si>
    <t>6.2.04</t>
  </si>
  <si>
    <t>SS Basin foucet</t>
  </si>
  <si>
    <t>6.2.05</t>
  </si>
  <si>
    <t>SS Bottke trap</t>
  </si>
  <si>
    <t>6.2.06</t>
  </si>
  <si>
    <t>Kitchen sink type 1</t>
  </si>
  <si>
    <t>6.2.07</t>
  </si>
  <si>
    <t>Kitchen sink type 2</t>
  </si>
  <si>
    <t>6.2.08</t>
  </si>
  <si>
    <t>SS Sink Foucet</t>
  </si>
  <si>
    <t>6.2.09</t>
  </si>
  <si>
    <t>SS bottle trap for kitcken sinks.</t>
  </si>
  <si>
    <t>6.2.10</t>
  </si>
  <si>
    <t>SS Angle Valve.</t>
  </si>
  <si>
    <t>6.2.11</t>
  </si>
  <si>
    <t>Mirror</t>
  </si>
  <si>
    <t>6.2.12</t>
  </si>
  <si>
    <t>Soap Tray</t>
  </si>
  <si>
    <t>6.2.13</t>
  </si>
  <si>
    <t>Rob Hook</t>
  </si>
  <si>
    <t>6.2.14</t>
  </si>
  <si>
    <t>Paper Holder</t>
  </si>
  <si>
    <t>6.2.15</t>
  </si>
  <si>
    <t>MWSC Meter</t>
  </si>
  <si>
    <t>6.2.16</t>
  </si>
  <si>
    <t>Floor Drain with SS Gully Grating</t>
  </si>
  <si>
    <t>BILL NO 6</t>
  </si>
  <si>
    <t>Bill No 7</t>
  </si>
  <si>
    <t>Woodedn Café Table with terrazo paint finish &amp; insert wire mesh at the middle including  4 nos Chairs as per the design</t>
  </si>
  <si>
    <t>Set</t>
  </si>
  <si>
    <t>Steel Framed Shade with wooden table top &amp; seating including all the decorations as per the design.</t>
  </si>
  <si>
    <t>BILL NO 7</t>
  </si>
  <si>
    <t>AIR-CONDITIONING SYSTEM</t>
  </si>
  <si>
    <t>FIRE FIGHTING SYSTEM</t>
  </si>
  <si>
    <t>PLUMBING AND SANITORY FITTING INSTALLTION</t>
  </si>
  <si>
    <t>Ministry of Infrastructure, Housing and Urban Development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</si>
</sst>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1" x14ac:knownFonts="1">
    <font>
      <sz val="11"/>
      <color theme="1"/>
      <name val="Aptos Narrow"/>
      <family val="2"/>
      <scheme val="minor"/>
    </font>
    <font>
      <sz val="11"/>
      <color theme="1"/>
      <name val="Aptos Narrow"/>
      <family val="2"/>
      <scheme val="minor"/>
    </font>
    <font>
      <b/>
      <u/>
      <sz val="12"/>
      <color theme="1"/>
      <name val="Arial"/>
      <family val="2"/>
    </font>
    <font>
      <b/>
      <sz val="12"/>
      <color theme="1"/>
      <name val="Arial"/>
      <family val="2"/>
    </font>
    <font>
      <sz val="12"/>
      <color theme="1"/>
      <name val="Arial"/>
      <family val="2"/>
    </font>
    <font>
      <sz val="10"/>
      <name val="Arial"/>
      <family val="2"/>
    </font>
    <font>
      <b/>
      <sz val="12"/>
      <name val="Times New Roman"/>
      <family val="1"/>
    </font>
    <font>
      <b/>
      <sz val="12"/>
      <name val="Arial"/>
      <family val="2"/>
    </font>
    <font>
      <b/>
      <u/>
      <sz val="12"/>
      <name val="Arial"/>
      <family val="2"/>
    </font>
    <font>
      <sz val="12"/>
      <name val="Arial"/>
      <family val="2"/>
    </font>
    <font>
      <u/>
      <sz val="12"/>
      <color theme="1"/>
      <name val="Arial"/>
      <family val="2"/>
    </font>
  </fonts>
  <fills count="6">
    <fill>
      <patternFill patternType="none"/>
    </fill>
    <fill>
      <patternFill patternType="gray125"/>
    </fill>
    <fill>
      <patternFill patternType="solid">
        <fgColor theme="9" tint="0.79998168889431442"/>
        <bgColor indexed="64"/>
      </patternFill>
    </fill>
    <fill>
      <patternFill patternType="solid">
        <fgColor indexed="9"/>
        <bgColor indexed="9"/>
      </patternFill>
    </fill>
    <fill>
      <patternFill patternType="solid">
        <fgColor theme="2" tint="-9.9978637043366805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s>
  <cellStyleXfs count="3">
    <xf numFmtId="0" fontId="0" fillId="0" borderId="0"/>
    <xf numFmtId="43" fontId="1" fillId="0" borderId="0" applyFont="0" applyFill="0" applyBorder="0" applyAlignment="0" applyProtection="0"/>
    <xf numFmtId="0" fontId="5" fillId="0" borderId="0"/>
  </cellStyleXfs>
  <cellXfs count="106">
    <xf numFmtId="0" fontId="0" fillId="0" borderId="0" xfId="0"/>
    <xf numFmtId="0" fontId="3" fillId="0" borderId="0" xfId="0" applyFont="1" applyAlignment="1">
      <alignment vertical="center"/>
    </xf>
    <xf numFmtId="0" fontId="4" fillId="0" borderId="0" xfId="0" applyFont="1" applyAlignment="1">
      <alignment vertical="center"/>
    </xf>
    <xf numFmtId="43" fontId="4" fillId="0" borderId="0" xfId="1" applyFont="1" applyAlignment="1">
      <alignment vertical="center"/>
    </xf>
    <xf numFmtId="0" fontId="3" fillId="2" borderId="1" xfId="0" applyFont="1" applyFill="1" applyBorder="1" applyAlignment="1">
      <alignment horizontal="center" vertical="center" wrapText="1"/>
    </xf>
    <xf numFmtId="43" fontId="3" fillId="2" borderId="1" xfId="1" applyFont="1" applyFill="1" applyBorder="1" applyAlignment="1">
      <alignment horizontal="center" vertical="center" wrapText="1"/>
    </xf>
    <xf numFmtId="0" fontId="4" fillId="0" borderId="1" xfId="0" applyFont="1" applyBorder="1" applyAlignment="1">
      <alignment horizontal="center" vertical="center"/>
    </xf>
    <xf numFmtId="49" fontId="4" fillId="0" borderId="1" xfId="1" applyNumberFormat="1" applyFont="1" applyBorder="1" applyAlignment="1">
      <alignment vertical="center"/>
    </xf>
    <xf numFmtId="43" fontId="4" fillId="0" borderId="1" xfId="1" applyFont="1" applyBorder="1" applyAlignment="1">
      <alignment vertical="center"/>
    </xf>
    <xf numFmtId="43" fontId="4" fillId="0" borderId="1" xfId="1" applyFont="1" applyFill="1" applyBorder="1" applyAlignment="1">
      <alignment vertical="center"/>
    </xf>
    <xf numFmtId="2" fontId="4" fillId="0" borderId="1" xfId="1" applyNumberFormat="1" applyFont="1" applyBorder="1" applyAlignment="1">
      <alignment vertical="center"/>
    </xf>
    <xf numFmtId="43" fontId="4" fillId="0" borderId="1" xfId="1" applyFont="1" applyBorder="1" applyAlignment="1">
      <alignment horizontal="center" vertical="center"/>
    </xf>
    <xf numFmtId="43" fontId="3" fillId="0" borderId="1" xfId="1" applyFont="1" applyBorder="1" applyAlignment="1">
      <alignment horizontal="center" vertical="center"/>
    </xf>
    <xf numFmtId="43" fontId="3" fillId="0" borderId="1" xfId="1" applyFont="1" applyBorder="1" applyAlignment="1">
      <alignment vertical="center"/>
    </xf>
    <xf numFmtId="0" fontId="3" fillId="0" borderId="1" xfId="0" applyFont="1" applyBorder="1" applyAlignment="1">
      <alignment horizontal="center" vertical="center"/>
    </xf>
    <xf numFmtId="0" fontId="6" fillId="3" borderId="1" xfId="2" applyFont="1" applyFill="1" applyBorder="1" applyAlignment="1">
      <alignment horizontal="center" vertical="center"/>
    </xf>
    <xf numFmtId="43" fontId="6" fillId="3" borderId="1" xfId="1" applyFont="1" applyFill="1" applyBorder="1" applyAlignment="1">
      <alignment vertical="center"/>
    </xf>
    <xf numFmtId="43" fontId="4" fillId="0" borderId="0" xfId="1" applyFont="1" applyBorder="1" applyAlignment="1">
      <alignment horizontal="center" vertical="center"/>
    </xf>
    <xf numFmtId="43" fontId="3" fillId="0" borderId="0" xfId="1" applyFont="1" applyBorder="1" applyAlignment="1">
      <alignment vertical="center"/>
    </xf>
    <xf numFmtId="43" fontId="4" fillId="0" borderId="0" xfId="1" applyFont="1" applyBorder="1" applyAlignment="1">
      <alignment vertical="center"/>
    </xf>
    <xf numFmtId="43" fontId="3" fillId="0" borderId="0" xfId="1" applyFont="1" applyAlignment="1">
      <alignment horizontal="right" vertical="center"/>
    </xf>
    <xf numFmtId="0" fontId="3" fillId="0" borderId="0" xfId="0" applyFont="1" applyAlignment="1">
      <alignment horizontal="right" vertical="center"/>
    </xf>
    <xf numFmtId="0" fontId="4" fillId="0" borderId="0" xfId="0" applyFont="1" applyAlignment="1">
      <alignment horizontal="center"/>
    </xf>
    <xf numFmtId="49" fontId="4" fillId="0" borderId="0" xfId="1" applyNumberFormat="1" applyFont="1" applyAlignment="1">
      <alignment wrapText="1"/>
    </xf>
    <xf numFmtId="43" fontId="4" fillId="0" borderId="0" xfId="1" applyFont="1"/>
    <xf numFmtId="43" fontId="4" fillId="0" borderId="0" xfId="1" applyFont="1" applyAlignment="1">
      <alignment horizontal="center"/>
    </xf>
    <xf numFmtId="0" fontId="3" fillId="4" borderId="1" xfId="0" applyFont="1" applyFill="1" applyBorder="1" applyAlignment="1">
      <alignment horizontal="center" vertical="center"/>
    </xf>
    <xf numFmtId="49" fontId="3" fillId="4" borderId="1" xfId="1" applyNumberFormat="1" applyFont="1" applyFill="1" applyBorder="1" applyAlignment="1">
      <alignment horizontal="center" vertical="center" wrapText="1"/>
    </xf>
    <xf numFmtId="43" fontId="3" fillId="4" borderId="1" xfId="1" applyFont="1" applyFill="1" applyBorder="1" applyAlignment="1">
      <alignment horizontal="center" vertical="center"/>
    </xf>
    <xf numFmtId="0" fontId="4" fillId="0" borderId="2" xfId="0" applyFont="1" applyBorder="1" applyAlignment="1">
      <alignment horizontal="center" vertical="center"/>
    </xf>
    <xf numFmtId="49" fontId="4" fillId="0" borderId="2" xfId="1" applyNumberFormat="1" applyFont="1" applyBorder="1" applyAlignment="1">
      <alignment vertical="center" wrapText="1"/>
    </xf>
    <xf numFmtId="43" fontId="4" fillId="0" borderId="2" xfId="1" applyFont="1" applyBorder="1" applyAlignment="1">
      <alignment vertical="center"/>
    </xf>
    <xf numFmtId="43" fontId="4" fillId="0" borderId="2" xfId="1" applyFont="1" applyBorder="1" applyAlignment="1">
      <alignment horizontal="center"/>
    </xf>
    <xf numFmtId="43" fontId="4" fillId="0" borderId="2" xfId="1" applyFont="1" applyBorder="1"/>
    <xf numFmtId="0" fontId="3" fillId="0" borderId="3" xfId="0" applyFont="1" applyBorder="1" applyAlignment="1">
      <alignment horizontal="center" vertical="top"/>
    </xf>
    <xf numFmtId="49" fontId="2" fillId="0" borderId="3" xfId="1" applyNumberFormat="1" applyFont="1" applyBorder="1" applyAlignment="1">
      <alignment vertical="top" wrapText="1"/>
    </xf>
    <xf numFmtId="43" fontId="4" fillId="0" borderId="3" xfId="1" applyFont="1" applyBorder="1" applyAlignment="1">
      <alignment vertical="top"/>
    </xf>
    <xf numFmtId="43" fontId="4" fillId="0" borderId="3" xfId="1" applyFont="1" applyBorder="1" applyAlignment="1">
      <alignment horizontal="center" vertical="top"/>
    </xf>
    <xf numFmtId="0" fontId="7" fillId="0" borderId="3" xfId="0" applyFont="1" applyBorder="1" applyAlignment="1">
      <alignment horizontal="center" vertical="top"/>
    </xf>
    <xf numFmtId="49" fontId="7" fillId="0" borderId="3" xfId="1" applyNumberFormat="1" applyFont="1" applyBorder="1" applyAlignment="1">
      <alignment wrapText="1"/>
    </xf>
    <xf numFmtId="0" fontId="7" fillId="0" borderId="3" xfId="0" applyFont="1" applyBorder="1" applyAlignment="1">
      <alignment horizontal="right"/>
    </xf>
    <xf numFmtId="43" fontId="8" fillId="0" borderId="3" xfId="1" applyFont="1" applyBorder="1"/>
    <xf numFmtId="43" fontId="7" fillId="0" borderId="3" xfId="1" applyFont="1" applyBorder="1" applyAlignment="1">
      <alignment horizontal="center" vertical="center"/>
    </xf>
    <xf numFmtId="0" fontId="9" fillId="0" borderId="3" xfId="0" applyFont="1" applyBorder="1" applyAlignment="1">
      <alignment horizontal="center" vertical="top"/>
    </xf>
    <xf numFmtId="49" fontId="9" fillId="0" borderId="3" xfId="1" applyNumberFormat="1" applyFont="1" applyBorder="1" applyAlignment="1">
      <alignment vertical="center" wrapText="1"/>
    </xf>
    <xf numFmtId="43" fontId="9" fillId="0" borderId="3" xfId="1" applyFont="1" applyBorder="1" applyAlignment="1">
      <alignment vertical="center" wrapText="1"/>
    </xf>
    <xf numFmtId="0" fontId="9" fillId="0" borderId="3" xfId="0" applyFont="1" applyBorder="1" applyAlignment="1">
      <alignment horizontal="center" vertical="center"/>
    </xf>
    <xf numFmtId="43" fontId="9" fillId="0" borderId="3" xfId="1" applyFont="1" applyBorder="1" applyAlignment="1">
      <alignment horizontal="center" vertical="center"/>
    </xf>
    <xf numFmtId="43" fontId="4" fillId="0" borderId="3" xfId="1" applyFont="1" applyBorder="1" applyAlignment="1">
      <alignment vertical="center"/>
    </xf>
    <xf numFmtId="49" fontId="9" fillId="0" borderId="3" xfId="1" applyNumberFormat="1" applyFont="1" applyBorder="1" applyAlignment="1">
      <alignment horizontal="right" wrapText="1"/>
    </xf>
    <xf numFmtId="43" fontId="9" fillId="0" borderId="3" xfId="1" applyFont="1" applyBorder="1" applyAlignment="1">
      <alignment vertical="center"/>
    </xf>
    <xf numFmtId="43" fontId="8" fillId="0" borderId="3" xfId="1" applyFont="1" applyBorder="1" applyAlignment="1">
      <alignment vertical="center"/>
    </xf>
    <xf numFmtId="0" fontId="7" fillId="0" borderId="3" xfId="0" applyFont="1" applyBorder="1" applyAlignment="1">
      <alignment horizontal="center" vertical="center"/>
    </xf>
    <xf numFmtId="49" fontId="9" fillId="0" borderId="3" xfId="1" applyNumberFormat="1" applyFont="1" applyBorder="1" applyAlignment="1">
      <alignment wrapText="1"/>
    </xf>
    <xf numFmtId="0" fontId="3" fillId="5" borderId="3" xfId="0" applyFont="1" applyFill="1" applyBorder="1" applyAlignment="1">
      <alignment horizontal="center" vertical="center"/>
    </xf>
    <xf numFmtId="49" fontId="3" fillId="0" borderId="3" xfId="1" applyNumberFormat="1" applyFont="1" applyBorder="1" applyAlignment="1">
      <alignment horizontal="left" vertical="top" wrapText="1"/>
    </xf>
    <xf numFmtId="43" fontId="4" fillId="5" borderId="3" xfId="1" applyFont="1" applyFill="1" applyBorder="1" applyAlignment="1">
      <alignment vertical="center"/>
    </xf>
    <xf numFmtId="0" fontId="4" fillId="5" borderId="3" xfId="0" applyFont="1" applyFill="1" applyBorder="1" applyAlignment="1">
      <alignment horizontal="center" vertical="center"/>
    </xf>
    <xf numFmtId="43" fontId="4" fillId="5" borderId="3" xfId="1" applyFont="1" applyFill="1" applyBorder="1" applyAlignment="1">
      <alignment horizontal="center" vertical="center"/>
    </xf>
    <xf numFmtId="49" fontId="4" fillId="0" borderId="3" xfId="1" applyNumberFormat="1" applyFont="1" applyBorder="1" applyAlignment="1">
      <alignment vertical="top" wrapText="1"/>
    </xf>
    <xf numFmtId="43" fontId="4" fillId="0" borderId="3" xfId="1" applyFont="1" applyBorder="1" applyAlignment="1">
      <alignment vertical="center" wrapText="1"/>
    </xf>
    <xf numFmtId="0" fontId="4" fillId="0" borderId="3" xfId="0" applyFont="1" applyBorder="1" applyAlignment="1">
      <alignment horizontal="center" vertical="center"/>
    </xf>
    <xf numFmtId="49" fontId="4" fillId="0" borderId="3" xfId="1" applyNumberFormat="1" applyFont="1" applyBorder="1" applyAlignment="1">
      <alignment horizontal="right" wrapText="1"/>
    </xf>
    <xf numFmtId="43" fontId="4" fillId="0" borderId="3" xfId="1" applyFont="1" applyBorder="1" applyAlignment="1">
      <alignment horizontal="center" vertical="center"/>
    </xf>
    <xf numFmtId="0" fontId="4" fillId="5" borderId="3" xfId="0" applyFont="1" applyFill="1" applyBorder="1" applyAlignment="1">
      <alignment horizontal="center" vertical="top"/>
    </xf>
    <xf numFmtId="0" fontId="3" fillId="0" borderId="4" xfId="0" applyFont="1" applyBorder="1" applyAlignment="1">
      <alignment horizontal="center" vertical="top"/>
    </xf>
    <xf numFmtId="49" fontId="3" fillId="0" borderId="4" xfId="1" applyNumberFormat="1" applyFont="1" applyBorder="1" applyAlignment="1">
      <alignment vertical="top" wrapText="1"/>
    </xf>
    <xf numFmtId="43" fontId="3" fillId="0" borderId="4" xfId="1" applyFont="1" applyBorder="1" applyAlignment="1">
      <alignment vertical="top"/>
    </xf>
    <xf numFmtId="43" fontId="3" fillId="0" borderId="4" xfId="1" applyFont="1" applyBorder="1" applyAlignment="1">
      <alignment horizontal="center" vertical="top"/>
    </xf>
    <xf numFmtId="0" fontId="4" fillId="0" borderId="3" xfId="0" applyFont="1" applyBorder="1" applyAlignment="1">
      <alignment horizontal="center" vertical="top"/>
    </xf>
    <xf numFmtId="43" fontId="3" fillId="0" borderId="3" xfId="1" applyFont="1" applyBorder="1" applyAlignment="1">
      <alignment vertical="top"/>
    </xf>
    <xf numFmtId="43" fontId="3" fillId="0" borderId="3" xfId="1" applyFont="1" applyBorder="1" applyAlignment="1">
      <alignment horizontal="center" vertical="top"/>
    </xf>
    <xf numFmtId="49" fontId="3" fillId="0" borderId="3" xfId="1" applyNumberFormat="1" applyFont="1" applyBorder="1" applyAlignment="1">
      <alignment vertical="top" wrapText="1"/>
    </xf>
    <xf numFmtId="0" fontId="10" fillId="0" borderId="3" xfId="0" applyFont="1" applyBorder="1" applyAlignment="1">
      <alignment horizontal="center" vertical="top"/>
    </xf>
    <xf numFmtId="49" fontId="10" fillId="0" borderId="3" xfId="1" applyNumberFormat="1" applyFont="1" applyBorder="1" applyAlignment="1">
      <alignment vertical="top" wrapText="1"/>
    </xf>
    <xf numFmtId="0" fontId="4" fillId="0" borderId="5" xfId="0" applyFont="1" applyBorder="1" applyAlignment="1">
      <alignment horizontal="center" vertical="top"/>
    </xf>
    <xf numFmtId="49" fontId="4" fillId="0" borderId="5" xfId="1" applyNumberFormat="1" applyFont="1" applyBorder="1" applyAlignment="1">
      <alignment vertical="top" wrapText="1"/>
    </xf>
    <xf numFmtId="43" fontId="4" fillId="0" borderId="5" xfId="1" applyFont="1" applyBorder="1" applyAlignment="1">
      <alignment vertical="center"/>
    </xf>
    <xf numFmtId="43" fontId="4" fillId="0" borderId="5" xfId="1" applyFont="1" applyBorder="1" applyAlignment="1">
      <alignment horizontal="center" vertical="center"/>
    </xf>
    <xf numFmtId="0" fontId="3" fillId="0" borderId="4" xfId="0" applyFont="1" applyBorder="1" applyAlignment="1">
      <alignment horizontal="center" vertical="center"/>
    </xf>
    <xf numFmtId="43" fontId="3" fillId="0" borderId="4" xfId="1" applyFont="1" applyBorder="1" applyAlignment="1">
      <alignment horizontal="center" vertical="center"/>
    </xf>
    <xf numFmtId="49" fontId="3" fillId="0" borderId="0" xfId="1" applyNumberFormat="1" applyFont="1" applyBorder="1" applyAlignment="1">
      <alignment horizontal="left" vertical="center" wrapText="1"/>
    </xf>
    <xf numFmtId="0" fontId="4" fillId="0" borderId="0" xfId="0" applyFont="1" applyAlignment="1">
      <alignment wrapText="1"/>
    </xf>
    <xf numFmtId="43" fontId="4" fillId="0" borderId="3" xfId="1" applyFont="1" applyBorder="1" applyAlignment="1">
      <alignment horizontal="left" vertical="center"/>
    </xf>
    <xf numFmtId="0" fontId="4" fillId="0" borderId="0" xfId="0" applyFont="1" applyAlignment="1">
      <alignment vertical="top" wrapText="1"/>
    </xf>
    <xf numFmtId="0" fontId="4" fillId="0" borderId="0" xfId="0" applyFont="1" applyAlignment="1">
      <alignment vertical="center" wrapText="1"/>
    </xf>
    <xf numFmtId="0" fontId="3" fillId="0" borderId="0" xfId="0" applyFont="1" applyAlignment="1">
      <alignment wrapText="1"/>
    </xf>
    <xf numFmtId="0" fontId="3" fillId="0" borderId="3" xfId="0" applyFont="1" applyBorder="1" applyAlignment="1">
      <alignment horizontal="center" vertical="center"/>
    </xf>
    <xf numFmtId="49" fontId="3" fillId="0" borderId="3" xfId="1" applyNumberFormat="1" applyFont="1" applyBorder="1" applyAlignment="1">
      <alignment horizontal="center" vertical="center" wrapText="1"/>
    </xf>
    <xf numFmtId="43" fontId="3" fillId="0" borderId="3" xfId="1" applyFont="1" applyBorder="1" applyAlignment="1">
      <alignment horizontal="center" vertical="center"/>
    </xf>
    <xf numFmtId="0" fontId="3" fillId="0" borderId="6" xfId="0" applyFont="1" applyBorder="1" applyAlignment="1">
      <alignment horizontal="center" vertical="center"/>
    </xf>
    <xf numFmtId="0" fontId="4" fillId="0" borderId="3" xfId="0" applyFont="1" applyBorder="1"/>
    <xf numFmtId="49" fontId="4" fillId="0" borderId="3" xfId="1" applyNumberFormat="1" applyFont="1" applyBorder="1" applyAlignment="1">
      <alignment vertical="center" wrapText="1"/>
    </xf>
    <xf numFmtId="0" fontId="4" fillId="0" borderId="6" xfId="0" applyFont="1" applyBorder="1" applyAlignment="1">
      <alignment horizontal="center"/>
    </xf>
    <xf numFmtId="49" fontId="4" fillId="0" borderId="6" xfId="1" applyNumberFormat="1" applyFont="1" applyBorder="1" applyAlignment="1">
      <alignment wrapText="1"/>
    </xf>
    <xf numFmtId="43" fontId="4" fillId="0" borderId="6" xfId="1" applyFont="1" applyBorder="1"/>
    <xf numFmtId="43" fontId="4" fillId="0" borderId="6" xfId="1" applyFont="1" applyBorder="1" applyAlignment="1">
      <alignment horizontal="center"/>
    </xf>
    <xf numFmtId="43" fontId="3" fillId="0" borderId="3" xfId="1" applyFont="1" applyBorder="1" applyAlignment="1">
      <alignment vertical="top" wrapText="1"/>
    </xf>
    <xf numFmtId="0" fontId="4" fillId="0" borderId="3" xfId="0" applyFont="1" applyBorder="1" applyAlignment="1">
      <alignment horizontal="center"/>
    </xf>
    <xf numFmtId="49" fontId="4" fillId="0" borderId="3" xfId="1" applyNumberFormat="1" applyFont="1" applyBorder="1" applyAlignment="1">
      <alignment wrapText="1"/>
    </xf>
    <xf numFmtId="43" fontId="4" fillId="0" borderId="3" xfId="1" applyFont="1" applyBorder="1"/>
    <xf numFmtId="43" fontId="4" fillId="0" borderId="3" xfId="1" applyFont="1" applyBorder="1" applyAlignment="1">
      <alignment horizontal="center"/>
    </xf>
    <xf numFmtId="43" fontId="4" fillId="0" borderId="3" xfId="1" applyFont="1" applyBorder="1" applyAlignment="1">
      <alignment horizontal="right" vertical="center"/>
    </xf>
    <xf numFmtId="49" fontId="0" fillId="0" borderId="0" xfId="0" applyNumberFormat="1"/>
    <xf numFmtId="0" fontId="3" fillId="0" borderId="0" xfId="0" applyFont="1" applyAlignment="1">
      <alignment horizontal="center"/>
    </xf>
    <xf numFmtId="0" fontId="2" fillId="0" borderId="0" xfId="0" applyFont="1" applyAlignment="1">
      <alignment horizontal="center" vertical="center"/>
    </xf>
  </cellXfs>
  <cellStyles count="3">
    <cellStyle name="Comma" xfId="1" builtinId="3"/>
    <cellStyle name="Normal" xfId="0" builtinId="0"/>
    <cellStyle name="Normal 2" xfId="2" xr:uid="{615F84D3-624B-41AB-B4F9-B21789EB4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5B619-D632-4935-8C46-066A8B51BD15}">
  <dimension ref="B2:J21"/>
  <sheetViews>
    <sheetView workbookViewId="0">
      <selection activeCell="E5" sqref="E5"/>
    </sheetView>
  </sheetViews>
  <sheetFormatPr defaultRowHeight="15" x14ac:dyDescent="0.25"/>
  <cols>
    <col min="1" max="1" width="3.140625" customWidth="1"/>
    <col min="2" max="2" width="12.42578125" bestFit="1" customWidth="1"/>
    <col min="3" max="3" width="58.28515625" bestFit="1" customWidth="1"/>
    <col min="4" max="4" width="18.85546875" customWidth="1"/>
    <col min="5" max="5" width="17.140625" customWidth="1"/>
    <col min="6" max="6" width="24.7109375" customWidth="1"/>
  </cols>
  <sheetData>
    <row r="2" spans="2:10" ht="15.75" x14ac:dyDescent="0.25">
      <c r="B2" s="105" t="s">
        <v>0</v>
      </c>
      <c r="C2" s="105"/>
      <c r="D2" s="105"/>
      <c r="E2" s="105"/>
      <c r="F2" s="105"/>
    </row>
    <row r="3" spans="2:10" ht="15.75" x14ac:dyDescent="0.25">
      <c r="B3" s="1" t="s">
        <v>1</v>
      </c>
      <c r="C3" s="2" t="s">
        <v>312</v>
      </c>
      <c r="D3" s="3"/>
      <c r="E3" s="3"/>
      <c r="F3" s="3"/>
    </row>
    <row r="4" spans="2:10" ht="15.75" x14ac:dyDescent="0.25">
      <c r="B4" s="1" t="s">
        <v>2</v>
      </c>
      <c r="C4" s="2"/>
      <c r="D4" s="3"/>
      <c r="E4" s="3"/>
      <c r="F4" s="3"/>
    </row>
    <row r="5" spans="2:10" ht="15.75" x14ac:dyDescent="0.25">
      <c r="B5" s="1" t="s">
        <v>3</v>
      </c>
      <c r="C5" s="2"/>
      <c r="D5" s="3"/>
      <c r="E5" s="3"/>
      <c r="F5" s="3"/>
    </row>
    <row r="6" spans="2:10" ht="15.75" x14ac:dyDescent="0.25">
      <c r="B6" s="1" t="s">
        <v>4</v>
      </c>
      <c r="C6" s="2"/>
      <c r="D6" s="3"/>
      <c r="E6" s="3"/>
      <c r="F6" s="3"/>
    </row>
    <row r="7" spans="2:10" x14ac:dyDescent="0.25">
      <c r="B7" s="2"/>
      <c r="C7" s="2"/>
      <c r="D7" s="3"/>
      <c r="E7" s="3"/>
      <c r="F7" s="3"/>
    </row>
    <row r="8" spans="2:10" ht="31.5" x14ac:dyDescent="0.25">
      <c r="B8" s="4" t="s">
        <v>5</v>
      </c>
      <c r="C8" s="4" t="s">
        <v>6</v>
      </c>
      <c r="D8" s="5" t="s">
        <v>7</v>
      </c>
      <c r="E8" s="5" t="s">
        <v>8</v>
      </c>
      <c r="F8" s="5" t="s">
        <v>9</v>
      </c>
    </row>
    <row r="9" spans="2:10" x14ac:dyDescent="0.25">
      <c r="B9" s="6" t="s">
        <v>10</v>
      </c>
      <c r="C9" s="7" t="s">
        <v>30</v>
      </c>
      <c r="D9" s="8">
        <f>BOQ!F19</f>
        <v>0</v>
      </c>
      <c r="E9" s="8">
        <f>BOQ!G19</f>
        <v>0</v>
      </c>
      <c r="F9" s="8">
        <f>D9+E9</f>
        <v>0</v>
      </c>
    </row>
    <row r="10" spans="2:10" x14ac:dyDescent="0.25">
      <c r="B10" s="6" t="s">
        <v>11</v>
      </c>
      <c r="C10" s="7" t="s">
        <v>47</v>
      </c>
      <c r="D10" s="8">
        <f>BOQ!F109</f>
        <v>0</v>
      </c>
      <c r="E10" s="8">
        <f>BOQ!G109</f>
        <v>0</v>
      </c>
      <c r="F10" s="8">
        <f t="shared" ref="F10:F15" si="0">E10+D10</f>
        <v>0</v>
      </c>
    </row>
    <row r="11" spans="2:10" x14ac:dyDescent="0.25">
      <c r="B11" s="6" t="s">
        <v>12</v>
      </c>
      <c r="C11" s="7" t="s">
        <v>145</v>
      </c>
      <c r="D11" s="8">
        <f>BOQ!F167</f>
        <v>0</v>
      </c>
      <c r="E11" s="8">
        <f>BOQ!G167</f>
        <v>0</v>
      </c>
      <c r="F11" s="8">
        <f t="shared" si="0"/>
        <v>0</v>
      </c>
    </row>
    <row r="12" spans="2:10" x14ac:dyDescent="0.25">
      <c r="B12" s="6" t="s">
        <v>13</v>
      </c>
      <c r="C12" s="7" t="s">
        <v>309</v>
      </c>
      <c r="D12" s="8">
        <f>BOQ!F175</f>
        <v>0</v>
      </c>
      <c r="E12" s="8">
        <f>BOQ!G175</f>
        <v>0</v>
      </c>
      <c r="F12" s="8">
        <f t="shared" si="0"/>
        <v>0</v>
      </c>
    </row>
    <row r="13" spans="2:10" x14ac:dyDescent="0.25">
      <c r="B13" s="6" t="s">
        <v>14</v>
      </c>
      <c r="C13" s="7" t="s">
        <v>310</v>
      </c>
      <c r="D13" s="9">
        <f>BOQ!F199</f>
        <v>0</v>
      </c>
      <c r="E13" s="9">
        <f>BOQ!G199</f>
        <v>0</v>
      </c>
      <c r="F13" s="8">
        <f t="shared" si="0"/>
        <v>0</v>
      </c>
    </row>
    <row r="14" spans="2:10" x14ac:dyDescent="0.25">
      <c r="B14" s="6" t="s">
        <v>15</v>
      </c>
      <c r="C14" s="10" t="s">
        <v>311</v>
      </c>
      <c r="D14" s="9">
        <f>BOQ!F235</f>
        <v>0</v>
      </c>
      <c r="E14" s="9">
        <f>BOQ!G235</f>
        <v>0</v>
      </c>
      <c r="F14" s="8">
        <f t="shared" si="0"/>
        <v>0</v>
      </c>
    </row>
    <row r="15" spans="2:10" x14ac:dyDescent="0.25">
      <c r="B15" s="6" t="s">
        <v>16</v>
      </c>
      <c r="C15" s="10" t="str">
        <f>BOQ!C237</f>
        <v>CAFÉ AREA SEATING</v>
      </c>
      <c r="D15" s="9">
        <f>BOQ!F247</f>
        <v>0</v>
      </c>
      <c r="E15" s="9">
        <f>BOQ!G247</f>
        <v>0</v>
      </c>
      <c r="F15" s="8">
        <f t="shared" si="0"/>
        <v>0</v>
      </c>
      <c r="J15" s="103"/>
    </row>
    <row r="16" spans="2:10" ht="15.75" x14ac:dyDescent="0.25">
      <c r="B16" s="11"/>
      <c r="C16" s="12" t="s">
        <v>18</v>
      </c>
      <c r="D16" s="13">
        <v>0</v>
      </c>
      <c r="E16" s="13">
        <v>0</v>
      </c>
      <c r="F16" s="13">
        <f t="shared" ref="E16:F16" si="1">SUM(F9:F15)</f>
        <v>0</v>
      </c>
    </row>
    <row r="17" spans="2:6" ht="15.75" x14ac:dyDescent="0.25">
      <c r="B17" s="6"/>
      <c r="C17" s="14" t="s">
        <v>19</v>
      </c>
      <c r="D17" s="8"/>
      <c r="E17" s="8"/>
      <c r="F17" s="8">
        <f>F16*0.08</f>
        <v>0</v>
      </c>
    </row>
    <row r="18" spans="2:6" ht="15.75" x14ac:dyDescent="0.25">
      <c r="B18" s="6"/>
      <c r="C18" s="15" t="s">
        <v>20</v>
      </c>
      <c r="D18" s="16"/>
      <c r="E18" s="16"/>
      <c r="F18" s="13">
        <f>SUM(F16:F17)</f>
        <v>0</v>
      </c>
    </row>
    <row r="19" spans="2:6" ht="15.75" x14ac:dyDescent="0.25">
      <c r="B19" s="17"/>
      <c r="C19" s="18"/>
      <c r="D19" s="18"/>
      <c r="E19" s="18"/>
      <c r="F19" s="19"/>
    </row>
    <row r="20" spans="2:6" x14ac:dyDescent="0.25">
      <c r="B20" s="2"/>
      <c r="C20" s="2"/>
      <c r="D20" s="3"/>
      <c r="E20" s="3"/>
      <c r="F20" s="3"/>
    </row>
    <row r="21" spans="2:6" ht="15.75" x14ac:dyDescent="0.25">
      <c r="B21" s="2"/>
      <c r="C21" s="2"/>
      <c r="D21" s="20"/>
      <c r="E21" s="21" t="s">
        <v>21</v>
      </c>
      <c r="F21" s="3" t="s">
        <v>22</v>
      </c>
    </row>
  </sheetData>
  <mergeCells count="1">
    <mergeCell ref="B2:F2"/>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F4E41-4D28-4B8A-9174-AEA31B9CEC28}">
  <sheetPr>
    <pageSetUpPr fitToPage="1"/>
  </sheetPr>
  <dimension ref="B1:H247"/>
  <sheetViews>
    <sheetView tabSelected="1" topLeftCell="A79" workbookViewId="0">
      <selection activeCell="G242" sqref="G242"/>
    </sheetView>
  </sheetViews>
  <sheetFormatPr defaultRowHeight="15" x14ac:dyDescent="0.25"/>
  <cols>
    <col min="1" max="1" width="2.85546875" customWidth="1"/>
    <col min="2" max="2" width="12.28515625" bestFit="1" customWidth="1"/>
    <col min="3" max="3" width="59.140625" customWidth="1"/>
    <col min="4" max="4" width="9.7109375" bestFit="1" customWidth="1"/>
    <col min="5" max="5" width="8" bestFit="1" customWidth="1"/>
    <col min="6" max="6" width="22.42578125" customWidth="1"/>
    <col min="7" max="7" width="21.85546875" customWidth="1"/>
    <col min="8" max="8" width="35.5703125" customWidth="1"/>
  </cols>
  <sheetData>
    <row r="1" spans="2:8" ht="15.75" x14ac:dyDescent="0.25">
      <c r="B1" s="104"/>
      <c r="C1" s="104"/>
      <c r="D1" s="104"/>
      <c r="E1" s="104"/>
      <c r="F1" s="104"/>
      <c r="G1" s="104"/>
      <c r="H1" s="104"/>
    </row>
    <row r="2" spans="2:8" ht="15.75" x14ac:dyDescent="0.25">
      <c r="B2" s="22"/>
      <c r="C2" s="23"/>
      <c r="D2" s="24"/>
      <c r="E2" s="25"/>
      <c r="F2" s="25"/>
      <c r="G2" s="25"/>
      <c r="H2" s="24"/>
    </row>
    <row r="3" spans="2:8" ht="15.75" x14ac:dyDescent="0.25">
      <c r="B3" s="26" t="s">
        <v>23</v>
      </c>
      <c r="C3" s="27" t="s">
        <v>6</v>
      </c>
      <c r="D3" s="28" t="s">
        <v>24</v>
      </c>
      <c r="E3" s="28" t="s">
        <v>25</v>
      </c>
      <c r="F3" s="28" t="s">
        <v>26</v>
      </c>
      <c r="G3" s="28" t="s">
        <v>27</v>
      </c>
      <c r="H3" s="28" t="s">
        <v>28</v>
      </c>
    </row>
    <row r="4" spans="2:8" ht="15.75" x14ac:dyDescent="0.25">
      <c r="B4" s="29"/>
      <c r="C4" s="30"/>
      <c r="D4" s="31"/>
      <c r="E4" s="32"/>
      <c r="F4" s="32"/>
      <c r="G4" s="32"/>
      <c r="H4" s="33"/>
    </row>
    <row r="5" spans="2:8" ht="15.75" x14ac:dyDescent="0.25">
      <c r="B5" s="34" t="s">
        <v>29</v>
      </c>
      <c r="C5" s="35" t="s">
        <v>30</v>
      </c>
      <c r="D5" s="36"/>
      <c r="E5" s="37"/>
      <c r="F5" s="37"/>
      <c r="G5" s="37"/>
      <c r="H5" s="36"/>
    </row>
    <row r="6" spans="2:8" ht="15.75" x14ac:dyDescent="0.25">
      <c r="B6" s="38" t="s">
        <v>31</v>
      </c>
      <c r="C6" s="39" t="s">
        <v>32</v>
      </c>
      <c r="D6" s="40"/>
      <c r="E6" s="41"/>
      <c r="F6" s="41"/>
      <c r="G6" s="41"/>
      <c r="H6" s="42"/>
    </row>
    <row r="7" spans="2:8" ht="45" x14ac:dyDescent="0.25">
      <c r="B7" s="43"/>
      <c r="C7" s="44" t="s">
        <v>33</v>
      </c>
      <c r="D7" s="45">
        <v>1</v>
      </c>
      <c r="E7" s="46" t="s">
        <v>34</v>
      </c>
      <c r="F7" s="47">
        <v>0</v>
      </c>
      <c r="G7" s="47">
        <v>0</v>
      </c>
      <c r="H7" s="48">
        <f>(F7*D7)+(G7*D7)</f>
        <v>0</v>
      </c>
    </row>
    <row r="8" spans="2:8" ht="15.75" x14ac:dyDescent="0.25">
      <c r="B8" s="43"/>
      <c r="C8" s="49"/>
      <c r="D8" s="50"/>
      <c r="E8" s="46"/>
      <c r="F8" s="47"/>
      <c r="G8" s="47"/>
      <c r="H8" s="48"/>
    </row>
    <row r="9" spans="2:8" ht="15.75" x14ac:dyDescent="0.25">
      <c r="B9" s="38" t="s">
        <v>35</v>
      </c>
      <c r="C9" s="39" t="s">
        <v>36</v>
      </c>
      <c r="D9" s="51"/>
      <c r="E9" s="52"/>
      <c r="F9" s="42"/>
      <c r="G9" s="42"/>
      <c r="H9" s="48"/>
    </row>
    <row r="10" spans="2:8" ht="15.75" x14ac:dyDescent="0.25">
      <c r="B10" s="43"/>
      <c r="C10" s="53" t="s">
        <v>37</v>
      </c>
      <c r="D10" s="50">
        <v>1</v>
      </c>
      <c r="E10" s="46" t="s">
        <v>34</v>
      </c>
      <c r="F10" s="47">
        <v>0</v>
      </c>
      <c r="G10" s="47">
        <v>0</v>
      </c>
      <c r="H10" s="48">
        <f>(F10*D10)+(G10*D10)</f>
        <v>0</v>
      </c>
    </row>
    <row r="11" spans="2:8" ht="15.75" x14ac:dyDescent="0.25">
      <c r="B11" s="43"/>
      <c r="C11" s="49"/>
      <c r="D11" s="50"/>
      <c r="E11" s="46"/>
      <c r="F11" s="47"/>
      <c r="G11" s="47"/>
      <c r="H11" s="48"/>
    </row>
    <row r="12" spans="2:8" ht="15.75" x14ac:dyDescent="0.25">
      <c r="B12" s="54" t="s">
        <v>38</v>
      </c>
      <c r="C12" s="55" t="s">
        <v>39</v>
      </c>
      <c r="D12" s="56"/>
      <c r="E12" s="57"/>
      <c r="F12" s="58"/>
      <c r="G12" s="58"/>
      <c r="H12" s="48"/>
    </row>
    <row r="13" spans="2:8" ht="45" x14ac:dyDescent="0.25">
      <c r="B13" s="57"/>
      <c r="C13" s="59" t="s">
        <v>40</v>
      </c>
      <c r="D13" s="60">
        <v>1</v>
      </c>
      <c r="E13" s="57" t="s">
        <v>34</v>
      </c>
      <c r="F13" s="58">
        <v>0</v>
      </c>
      <c r="G13" s="58">
        <v>0</v>
      </c>
      <c r="H13" s="48">
        <f>(F13*D13)+(G13*D13)</f>
        <v>0</v>
      </c>
    </row>
    <row r="14" spans="2:8" ht="15.75" x14ac:dyDescent="0.25">
      <c r="B14" s="61"/>
      <c r="C14" s="62"/>
      <c r="D14" s="48"/>
      <c r="E14" s="61"/>
      <c r="F14" s="63"/>
      <c r="G14" s="63"/>
      <c r="H14" s="48"/>
    </row>
    <row r="15" spans="2:8" ht="15.75" x14ac:dyDescent="0.25">
      <c r="B15" s="54" t="s">
        <v>41</v>
      </c>
      <c r="C15" s="55" t="s">
        <v>42</v>
      </c>
      <c r="D15" s="56"/>
      <c r="E15" s="57"/>
      <c r="F15" s="58"/>
      <c r="G15" s="58"/>
      <c r="H15" s="48"/>
    </row>
    <row r="16" spans="2:8" ht="75" x14ac:dyDescent="0.25">
      <c r="B16" s="64"/>
      <c r="C16" s="59" t="s">
        <v>43</v>
      </c>
      <c r="D16" s="60">
        <v>1</v>
      </c>
      <c r="E16" s="57" t="s">
        <v>44</v>
      </c>
      <c r="F16" s="58">
        <v>0</v>
      </c>
      <c r="G16" s="58">
        <v>0</v>
      </c>
      <c r="H16" s="48">
        <f>(F16*D16)+(G16*D16)</f>
        <v>0</v>
      </c>
    </row>
    <row r="17" spans="2:8" x14ac:dyDescent="0.25">
      <c r="B17" s="64"/>
      <c r="C17" s="59"/>
      <c r="D17" s="60"/>
      <c r="E17" s="57"/>
      <c r="F17" s="58"/>
      <c r="G17" s="58"/>
      <c r="H17" s="48"/>
    </row>
    <row r="18" spans="2:8" x14ac:dyDescent="0.25">
      <c r="B18" s="64"/>
      <c r="C18" s="59"/>
      <c r="D18" s="60"/>
      <c r="E18" s="57"/>
      <c r="F18" s="58"/>
      <c r="G18" s="58"/>
      <c r="H18" s="48"/>
    </row>
    <row r="19" spans="2:8" ht="16.5" thickBot="1" x14ac:dyDescent="0.3">
      <c r="B19" s="65" t="s">
        <v>29</v>
      </c>
      <c r="C19" s="66" t="s">
        <v>45</v>
      </c>
      <c r="D19" s="67"/>
      <c r="E19" s="68"/>
      <c r="F19" s="68">
        <f>SUM(F7:F16)</f>
        <v>0</v>
      </c>
      <c r="G19" s="68">
        <f>SUM(G7:G16)</f>
        <v>0</v>
      </c>
      <c r="H19" s="67">
        <f>SUM(H4:H18)</f>
        <v>0</v>
      </c>
    </row>
    <row r="20" spans="2:8" x14ac:dyDescent="0.25">
      <c r="B20" s="69"/>
      <c r="C20" s="59"/>
      <c r="D20" s="36"/>
      <c r="E20" s="37"/>
      <c r="F20" s="37"/>
      <c r="G20" s="37"/>
      <c r="H20" s="36"/>
    </row>
    <row r="21" spans="2:8" ht="31.5" x14ac:dyDescent="0.25">
      <c r="B21" s="34" t="s">
        <v>46</v>
      </c>
      <c r="C21" s="35" t="s">
        <v>47</v>
      </c>
      <c r="D21" s="70"/>
      <c r="E21" s="71"/>
      <c r="F21" s="71"/>
      <c r="G21" s="71"/>
      <c r="H21" s="70"/>
    </row>
    <row r="22" spans="2:8" ht="15.75" x14ac:dyDescent="0.25">
      <c r="B22" s="34"/>
      <c r="C22" s="35"/>
      <c r="D22" s="70"/>
      <c r="E22" s="71"/>
      <c r="F22" s="71"/>
      <c r="G22" s="71"/>
      <c r="H22" s="70"/>
    </row>
    <row r="23" spans="2:8" ht="15.75" x14ac:dyDescent="0.25">
      <c r="B23" s="34" t="s">
        <v>48</v>
      </c>
      <c r="C23" s="72" t="s">
        <v>49</v>
      </c>
      <c r="D23" s="70"/>
      <c r="E23" s="71"/>
      <c r="F23" s="71"/>
      <c r="G23" s="71"/>
      <c r="H23" s="70"/>
    </row>
    <row r="24" spans="2:8" ht="75" x14ac:dyDescent="0.25">
      <c r="B24" s="69" t="s">
        <v>50</v>
      </c>
      <c r="C24" s="59" t="s">
        <v>51</v>
      </c>
      <c r="D24" s="48">
        <v>1</v>
      </c>
      <c r="E24" s="63" t="s">
        <v>44</v>
      </c>
      <c r="F24" s="63"/>
      <c r="G24" s="63"/>
      <c r="H24" s="48">
        <f>(F24*D24)+(G24*D24)</f>
        <v>0</v>
      </c>
    </row>
    <row r="25" spans="2:8" x14ac:dyDescent="0.25">
      <c r="B25" s="69"/>
      <c r="C25" s="59"/>
      <c r="D25" s="48"/>
      <c r="E25" s="63"/>
      <c r="F25" s="63"/>
      <c r="G25" s="63"/>
      <c r="H25" s="48"/>
    </row>
    <row r="26" spans="2:8" ht="45" x14ac:dyDescent="0.25">
      <c r="B26" s="69" t="s">
        <v>52</v>
      </c>
      <c r="C26" s="59" t="s">
        <v>53</v>
      </c>
      <c r="D26" s="48">
        <v>1</v>
      </c>
      <c r="E26" s="63" t="s">
        <v>44</v>
      </c>
      <c r="F26" s="63"/>
      <c r="G26" s="63"/>
      <c r="H26" s="48">
        <f>(F26*D26)+(G26*D26)</f>
        <v>0</v>
      </c>
    </row>
    <row r="27" spans="2:8" x14ac:dyDescent="0.25">
      <c r="B27" s="73"/>
      <c r="C27" s="74"/>
      <c r="D27" s="48"/>
      <c r="E27" s="63"/>
      <c r="F27" s="63"/>
      <c r="G27" s="63"/>
      <c r="H27" s="48"/>
    </row>
    <row r="28" spans="2:8" ht="15.75" x14ac:dyDescent="0.25">
      <c r="B28" s="69">
        <v>2.2000000000000002</v>
      </c>
      <c r="C28" s="72" t="s">
        <v>54</v>
      </c>
      <c r="D28" s="48"/>
      <c r="E28" s="63"/>
      <c r="F28" s="63"/>
      <c r="G28" s="63"/>
      <c r="H28" s="48"/>
    </row>
    <row r="29" spans="2:8" ht="60" x14ac:dyDescent="0.25">
      <c r="B29" s="69" t="s">
        <v>55</v>
      </c>
      <c r="C29" s="59" t="s">
        <v>56</v>
      </c>
      <c r="D29" s="48">
        <v>1</v>
      </c>
      <c r="E29" s="63" t="s">
        <v>44</v>
      </c>
      <c r="F29" s="63"/>
      <c r="G29" s="63"/>
      <c r="H29" s="48">
        <f>(F29*D29)+(G29*D29)</f>
        <v>0</v>
      </c>
    </row>
    <row r="30" spans="2:8" x14ac:dyDescent="0.25">
      <c r="B30" s="69"/>
      <c r="C30" s="59"/>
      <c r="D30" s="48"/>
      <c r="E30" s="63"/>
      <c r="F30" s="63"/>
      <c r="G30" s="63"/>
      <c r="H30" s="48"/>
    </row>
    <row r="31" spans="2:8" ht="30" x14ac:dyDescent="0.25">
      <c r="B31" s="69" t="s">
        <v>57</v>
      </c>
      <c r="C31" s="59" t="s">
        <v>58</v>
      </c>
      <c r="D31" s="48">
        <v>1</v>
      </c>
      <c r="E31" s="63" t="s">
        <v>34</v>
      </c>
      <c r="F31" s="63"/>
      <c r="G31" s="63"/>
      <c r="H31" s="48">
        <f>(F31*D31)+(G31*D31)</f>
        <v>0</v>
      </c>
    </row>
    <row r="32" spans="2:8" x14ac:dyDescent="0.25">
      <c r="B32" s="69"/>
      <c r="C32" s="59"/>
      <c r="D32" s="48"/>
      <c r="E32" s="63"/>
      <c r="F32" s="63"/>
      <c r="G32" s="63"/>
      <c r="H32" s="48"/>
    </row>
    <row r="33" spans="2:8" ht="15.75" x14ac:dyDescent="0.25">
      <c r="B33" s="69">
        <v>2.2999999999999998</v>
      </c>
      <c r="C33" s="72" t="s">
        <v>59</v>
      </c>
      <c r="D33" s="48"/>
      <c r="E33" s="63"/>
      <c r="F33" s="63"/>
      <c r="G33" s="63"/>
      <c r="H33" s="48"/>
    </row>
    <row r="34" spans="2:8" ht="60" x14ac:dyDescent="0.25">
      <c r="B34" s="69" t="s">
        <v>60</v>
      </c>
      <c r="C34" s="59" t="s">
        <v>61</v>
      </c>
      <c r="D34" s="48">
        <v>1</v>
      </c>
      <c r="E34" s="63" t="s">
        <v>34</v>
      </c>
      <c r="F34" s="63"/>
      <c r="G34" s="63"/>
      <c r="H34" s="48">
        <f>(F34*D34)+(G34*D34)</f>
        <v>0</v>
      </c>
    </row>
    <row r="35" spans="2:8" x14ac:dyDescent="0.25">
      <c r="B35" s="69"/>
      <c r="C35" s="59"/>
      <c r="D35" s="48"/>
      <c r="E35" s="63"/>
      <c r="F35" s="63"/>
      <c r="G35" s="63"/>
      <c r="H35" s="48"/>
    </row>
    <row r="36" spans="2:8" ht="31.5" x14ac:dyDescent="0.25">
      <c r="B36" s="69">
        <v>2.4</v>
      </c>
      <c r="C36" s="72" t="s">
        <v>62</v>
      </c>
      <c r="D36" s="48"/>
      <c r="E36" s="63"/>
      <c r="F36" s="63"/>
      <c r="G36" s="63"/>
      <c r="H36" s="48"/>
    </row>
    <row r="37" spans="2:8" ht="60" x14ac:dyDescent="0.25">
      <c r="B37" s="69" t="s">
        <v>63</v>
      </c>
      <c r="C37" s="59" t="s">
        <v>64</v>
      </c>
      <c r="D37" s="48">
        <v>1</v>
      </c>
      <c r="E37" s="63" t="s">
        <v>34</v>
      </c>
      <c r="F37" s="63"/>
      <c r="G37" s="63"/>
      <c r="H37" s="48">
        <f>(F37*D37)+(G37*D37)</f>
        <v>0</v>
      </c>
    </row>
    <row r="38" spans="2:8" x14ac:dyDescent="0.25">
      <c r="B38" s="69"/>
      <c r="C38" s="59"/>
      <c r="D38" s="48"/>
      <c r="E38" s="63"/>
      <c r="F38" s="63"/>
      <c r="G38" s="63"/>
      <c r="H38" s="48"/>
    </row>
    <row r="39" spans="2:8" ht="30" x14ac:dyDescent="0.25">
      <c r="B39" s="69" t="s">
        <v>65</v>
      </c>
      <c r="C39" s="59" t="s">
        <v>66</v>
      </c>
      <c r="D39" s="48">
        <v>1</v>
      </c>
      <c r="E39" s="63" t="s">
        <v>44</v>
      </c>
      <c r="F39" s="63"/>
      <c r="G39" s="63"/>
      <c r="H39" s="48">
        <f>(F39*D39)+(G39*D39)</f>
        <v>0</v>
      </c>
    </row>
    <row r="40" spans="2:8" x14ac:dyDescent="0.25">
      <c r="B40" s="69"/>
      <c r="C40" s="59"/>
      <c r="D40" s="48"/>
      <c r="E40" s="63"/>
      <c r="F40" s="63"/>
      <c r="G40" s="63"/>
      <c r="H40" s="48"/>
    </row>
    <row r="41" spans="2:8" ht="30" x14ac:dyDescent="0.25">
      <c r="B41" s="69" t="s">
        <v>67</v>
      </c>
      <c r="C41" s="59" t="s">
        <v>68</v>
      </c>
      <c r="D41" s="48">
        <v>1</v>
      </c>
      <c r="E41" s="63" t="s">
        <v>44</v>
      </c>
      <c r="F41" s="63"/>
      <c r="G41" s="63"/>
      <c r="H41" s="48">
        <f>(F41*D41)+(G41*D41)</f>
        <v>0</v>
      </c>
    </row>
    <row r="42" spans="2:8" x14ac:dyDescent="0.25">
      <c r="B42" s="69"/>
      <c r="C42" s="59"/>
      <c r="D42" s="48"/>
      <c r="E42" s="63"/>
      <c r="F42" s="63"/>
      <c r="G42" s="63"/>
      <c r="H42" s="63"/>
    </row>
    <row r="43" spans="2:8" ht="30" x14ac:dyDescent="0.25">
      <c r="B43" s="69" t="s">
        <v>69</v>
      </c>
      <c r="C43" s="59" t="s">
        <v>70</v>
      </c>
      <c r="D43" s="48">
        <v>1</v>
      </c>
      <c r="E43" s="63" t="s">
        <v>44</v>
      </c>
      <c r="F43" s="63"/>
      <c r="G43" s="63"/>
      <c r="H43" s="48">
        <f>(F43*D43)+(G43*D43)</f>
        <v>0</v>
      </c>
    </row>
    <row r="44" spans="2:8" x14ac:dyDescent="0.25">
      <c r="B44" s="69"/>
      <c r="C44" s="59"/>
      <c r="D44" s="48"/>
      <c r="E44" s="63"/>
      <c r="F44" s="63"/>
      <c r="G44" s="63"/>
      <c r="H44" s="48"/>
    </row>
    <row r="45" spans="2:8" ht="60" x14ac:dyDescent="0.25">
      <c r="B45" s="69" t="s">
        <v>71</v>
      </c>
      <c r="C45" s="59" t="s">
        <v>72</v>
      </c>
      <c r="D45" s="48">
        <v>1</v>
      </c>
      <c r="E45" s="63" t="s">
        <v>44</v>
      </c>
      <c r="F45" s="63"/>
      <c r="G45" s="63"/>
      <c r="H45" s="48">
        <f>(F45*D45)+(G45*D45)</f>
        <v>0</v>
      </c>
    </row>
    <row r="46" spans="2:8" x14ac:dyDescent="0.25">
      <c r="B46" s="69"/>
      <c r="C46" s="59"/>
      <c r="D46" s="48"/>
      <c r="E46" s="63"/>
      <c r="F46" s="63"/>
      <c r="G46" s="63"/>
      <c r="H46" s="48"/>
    </row>
    <row r="47" spans="2:8" ht="30" x14ac:dyDescent="0.25">
      <c r="B47" s="69" t="s">
        <v>73</v>
      </c>
      <c r="C47" s="59" t="s">
        <v>74</v>
      </c>
      <c r="D47" s="48">
        <v>1</v>
      </c>
      <c r="E47" s="63" t="s">
        <v>44</v>
      </c>
      <c r="F47" s="63"/>
      <c r="G47" s="63"/>
      <c r="H47" s="48">
        <f>(F47*D47)+(G47*D47)</f>
        <v>0</v>
      </c>
    </row>
    <row r="48" spans="2:8" x14ac:dyDescent="0.25">
      <c r="B48" s="69"/>
      <c r="C48" s="59"/>
      <c r="D48" s="48"/>
      <c r="E48" s="63"/>
      <c r="F48" s="63"/>
      <c r="G48" s="63"/>
      <c r="H48" s="48"/>
    </row>
    <row r="49" spans="2:8" ht="30" x14ac:dyDescent="0.25">
      <c r="B49" s="69" t="s">
        <v>75</v>
      </c>
      <c r="C49" s="59" t="s">
        <v>76</v>
      </c>
      <c r="D49" s="48">
        <v>1</v>
      </c>
      <c r="E49" s="63" t="s">
        <v>44</v>
      </c>
      <c r="F49" s="63"/>
      <c r="G49" s="63"/>
      <c r="H49" s="48">
        <f>(F49*D49)+(G49*D49)</f>
        <v>0</v>
      </c>
    </row>
    <row r="50" spans="2:8" x14ac:dyDescent="0.25">
      <c r="B50" s="69"/>
      <c r="C50" s="59"/>
      <c r="D50" s="48"/>
      <c r="E50" s="63"/>
      <c r="F50" s="63"/>
      <c r="G50" s="63"/>
      <c r="H50" s="48">
        <f t="shared" ref="H50:H51" si="0">(F50*D50)+(G50*D50)</f>
        <v>0</v>
      </c>
    </row>
    <row r="51" spans="2:8" ht="30" x14ac:dyDescent="0.25">
      <c r="B51" s="69" t="s">
        <v>77</v>
      </c>
      <c r="C51" s="59" t="s">
        <v>78</v>
      </c>
      <c r="D51" s="48">
        <v>1</v>
      </c>
      <c r="E51" s="63" t="s">
        <v>44</v>
      </c>
      <c r="F51" s="63"/>
      <c r="G51" s="63"/>
      <c r="H51" s="48">
        <f t="shared" si="0"/>
        <v>0</v>
      </c>
    </row>
    <row r="52" spans="2:8" x14ac:dyDescent="0.25">
      <c r="B52" s="69"/>
      <c r="C52" s="59"/>
      <c r="D52" s="48"/>
      <c r="E52" s="63"/>
      <c r="F52" s="63"/>
      <c r="G52" s="63"/>
      <c r="H52" s="48"/>
    </row>
    <row r="53" spans="2:8" ht="15.75" x14ac:dyDescent="0.25">
      <c r="B53" s="69">
        <v>2.4</v>
      </c>
      <c r="C53" s="72" t="s">
        <v>79</v>
      </c>
      <c r="D53" s="48"/>
      <c r="E53" s="63"/>
      <c r="F53" s="63"/>
      <c r="G53" s="63"/>
      <c r="H53" s="48"/>
    </row>
    <row r="54" spans="2:8" ht="15.75" x14ac:dyDescent="0.25">
      <c r="B54" s="69"/>
      <c r="C54" s="72" t="s">
        <v>80</v>
      </c>
      <c r="D54" s="48"/>
      <c r="E54" s="63"/>
      <c r="F54" s="63"/>
      <c r="G54" s="63"/>
      <c r="H54" s="48"/>
    </row>
    <row r="55" spans="2:8" ht="30" x14ac:dyDescent="0.25">
      <c r="B55" s="69" t="s">
        <v>81</v>
      </c>
      <c r="C55" s="59" t="s">
        <v>82</v>
      </c>
      <c r="D55" s="48">
        <v>306</v>
      </c>
      <c r="E55" s="63" t="s">
        <v>83</v>
      </c>
      <c r="F55" s="63"/>
      <c r="G55" s="63"/>
      <c r="H55" s="48">
        <f>(F55*D55)+(G55*D55)</f>
        <v>0</v>
      </c>
    </row>
    <row r="56" spans="2:8" x14ac:dyDescent="0.25">
      <c r="B56" s="69"/>
      <c r="C56" s="59"/>
      <c r="D56" s="48"/>
      <c r="E56" s="63"/>
      <c r="F56" s="63"/>
      <c r="G56" s="63"/>
      <c r="H56" s="48"/>
    </row>
    <row r="57" spans="2:8" ht="30" x14ac:dyDescent="0.25">
      <c r="B57" s="69" t="s">
        <v>84</v>
      </c>
      <c r="C57" s="59" t="s">
        <v>85</v>
      </c>
      <c r="D57" s="48">
        <v>3.3</v>
      </c>
      <c r="E57" s="63" t="s">
        <v>83</v>
      </c>
      <c r="F57" s="63"/>
      <c r="G57" s="63"/>
      <c r="H57" s="48">
        <f>(F57*D57)+(G57*D57)</f>
        <v>0</v>
      </c>
    </row>
    <row r="58" spans="2:8" x14ac:dyDescent="0.25">
      <c r="B58" s="69"/>
      <c r="C58" s="59"/>
      <c r="D58" s="48"/>
      <c r="E58" s="63"/>
      <c r="F58" s="63"/>
      <c r="G58" s="63"/>
      <c r="H58" s="48"/>
    </row>
    <row r="59" spans="2:8" ht="30" x14ac:dyDescent="0.25">
      <c r="B59" s="69" t="s">
        <v>86</v>
      </c>
      <c r="C59" s="59" t="s">
        <v>87</v>
      </c>
      <c r="D59" s="48">
        <v>20</v>
      </c>
      <c r="E59" s="63" t="s">
        <v>83</v>
      </c>
      <c r="F59" s="63"/>
      <c r="G59" s="63"/>
      <c r="H59" s="48">
        <f>(F59*D59)+(G59*D59)</f>
        <v>0</v>
      </c>
    </row>
    <row r="60" spans="2:8" x14ac:dyDescent="0.25">
      <c r="B60" s="69"/>
      <c r="C60" s="59"/>
      <c r="D60" s="48"/>
      <c r="E60" s="63"/>
      <c r="F60" s="63"/>
      <c r="G60" s="63"/>
      <c r="H60" s="48"/>
    </row>
    <row r="61" spans="2:8" ht="30" x14ac:dyDescent="0.25">
      <c r="B61" s="69" t="s">
        <v>88</v>
      </c>
      <c r="C61" s="59" t="s">
        <v>89</v>
      </c>
      <c r="D61" s="48">
        <v>10.98</v>
      </c>
      <c r="E61" s="63" t="s">
        <v>83</v>
      </c>
      <c r="F61" s="63"/>
      <c r="G61" s="63"/>
      <c r="H61" s="48">
        <f>(F61*D61)+(G61*D61)</f>
        <v>0</v>
      </c>
    </row>
    <row r="62" spans="2:8" x14ac:dyDescent="0.25">
      <c r="B62" s="75"/>
      <c r="C62" s="76"/>
      <c r="D62" s="77"/>
      <c r="E62" s="78"/>
      <c r="F62" s="78"/>
      <c r="G62" s="78"/>
      <c r="H62" s="77"/>
    </row>
    <row r="63" spans="2:8" ht="15.75" x14ac:dyDescent="0.25">
      <c r="B63" s="69"/>
      <c r="C63" s="72" t="s">
        <v>90</v>
      </c>
      <c r="D63" s="48"/>
      <c r="E63" s="63"/>
      <c r="F63" s="63"/>
      <c r="G63" s="63"/>
      <c r="H63" s="48"/>
    </row>
    <row r="64" spans="2:8" ht="30" x14ac:dyDescent="0.25">
      <c r="B64" s="69" t="s">
        <v>91</v>
      </c>
      <c r="C64" s="59" t="s">
        <v>92</v>
      </c>
      <c r="D64" s="48">
        <v>706.92</v>
      </c>
      <c r="E64" s="63" t="s">
        <v>83</v>
      </c>
      <c r="F64" s="63"/>
      <c r="G64" s="63"/>
      <c r="H64" s="48">
        <f>(F64*D64)+(G64*D64)</f>
        <v>0</v>
      </c>
    </row>
    <row r="65" spans="2:8" x14ac:dyDescent="0.25">
      <c r="B65" s="69"/>
      <c r="C65" s="59"/>
      <c r="D65" s="48"/>
      <c r="E65" s="63"/>
      <c r="F65" s="63"/>
      <c r="G65" s="63"/>
      <c r="H65" s="48"/>
    </row>
    <row r="66" spans="2:8" x14ac:dyDescent="0.25">
      <c r="B66" s="69" t="s">
        <v>93</v>
      </c>
      <c r="C66" s="59" t="s">
        <v>94</v>
      </c>
      <c r="D66" s="48">
        <v>23.18</v>
      </c>
      <c r="E66" s="63" t="s">
        <v>83</v>
      </c>
      <c r="F66" s="63"/>
      <c r="G66" s="63"/>
      <c r="H66" s="48">
        <f>(F66*D66)+(G66*D66)</f>
        <v>0</v>
      </c>
    </row>
    <row r="67" spans="2:8" x14ac:dyDescent="0.25">
      <c r="B67" s="69"/>
      <c r="C67" s="59"/>
      <c r="D67" s="48"/>
      <c r="E67" s="63"/>
      <c r="F67" s="63"/>
      <c r="G67" s="63"/>
      <c r="H67" s="48"/>
    </row>
    <row r="68" spans="2:8" ht="15.75" x14ac:dyDescent="0.25">
      <c r="B68" s="69"/>
      <c r="C68" s="72" t="s">
        <v>95</v>
      </c>
      <c r="D68" s="48"/>
      <c r="E68" s="63"/>
      <c r="F68" s="63"/>
      <c r="G68" s="63"/>
      <c r="H68" s="48"/>
    </row>
    <row r="69" spans="2:8" ht="45" x14ac:dyDescent="0.25">
      <c r="B69" s="69" t="s">
        <v>96</v>
      </c>
      <c r="C69" s="59" t="s">
        <v>97</v>
      </c>
      <c r="D69" s="48">
        <v>242.79</v>
      </c>
      <c r="E69" s="63" t="s">
        <v>83</v>
      </c>
      <c r="F69" s="63"/>
      <c r="G69" s="63"/>
      <c r="H69" s="48">
        <f>(F69*D69)+(G69*D69)</f>
        <v>0</v>
      </c>
    </row>
    <row r="70" spans="2:8" x14ac:dyDescent="0.25">
      <c r="B70" s="69"/>
      <c r="C70" s="59"/>
      <c r="D70" s="48"/>
      <c r="E70" s="63"/>
      <c r="F70" s="63"/>
      <c r="G70" s="63"/>
      <c r="H70" s="48"/>
    </row>
    <row r="71" spans="2:8" ht="30" x14ac:dyDescent="0.25">
      <c r="B71" s="69" t="s">
        <v>98</v>
      </c>
      <c r="C71" s="59" t="s">
        <v>99</v>
      </c>
      <c r="D71" s="48">
        <v>3.3</v>
      </c>
      <c r="E71" s="63" t="s">
        <v>83</v>
      </c>
      <c r="F71" s="63"/>
      <c r="G71" s="63"/>
      <c r="H71" s="48">
        <f>(F71*D71)+(G71*D71)</f>
        <v>0</v>
      </c>
    </row>
    <row r="72" spans="2:8" x14ac:dyDescent="0.25">
      <c r="B72" s="69"/>
      <c r="C72" s="59"/>
      <c r="D72" s="48"/>
      <c r="E72" s="63"/>
      <c r="F72" s="63"/>
      <c r="G72" s="63"/>
      <c r="H72" s="48"/>
    </row>
    <row r="73" spans="2:8" ht="15.75" x14ac:dyDescent="0.25">
      <c r="B73" s="34"/>
      <c r="C73" s="35"/>
      <c r="D73" s="70"/>
      <c r="E73" s="71"/>
      <c r="F73" s="71"/>
      <c r="G73" s="71"/>
      <c r="H73" s="70"/>
    </row>
    <row r="74" spans="2:8" ht="15.75" x14ac:dyDescent="0.25">
      <c r="B74" s="34">
        <v>2.5</v>
      </c>
      <c r="C74" s="35" t="s">
        <v>100</v>
      </c>
      <c r="D74" s="70"/>
      <c r="E74" s="71"/>
      <c r="F74" s="71"/>
      <c r="G74" s="71"/>
      <c r="H74" s="70"/>
    </row>
    <row r="75" spans="2:8" ht="15.75" x14ac:dyDescent="0.25">
      <c r="B75" s="34"/>
      <c r="C75" s="59" t="s">
        <v>101</v>
      </c>
      <c r="D75" s="70"/>
      <c r="E75" s="71"/>
      <c r="F75" s="71"/>
      <c r="G75" s="71"/>
      <c r="H75" s="70"/>
    </row>
    <row r="76" spans="2:8" ht="15.75" x14ac:dyDescent="0.25">
      <c r="B76" s="34"/>
      <c r="C76" s="35"/>
      <c r="D76" s="70"/>
      <c r="E76" s="71"/>
      <c r="F76" s="71"/>
      <c r="G76" s="71"/>
      <c r="H76" s="70"/>
    </row>
    <row r="77" spans="2:8" ht="30" x14ac:dyDescent="0.25">
      <c r="B77" s="69" t="s">
        <v>102</v>
      </c>
      <c r="C77" s="59" t="s">
        <v>103</v>
      </c>
      <c r="D77" s="36">
        <v>1</v>
      </c>
      <c r="E77" s="37" t="s">
        <v>104</v>
      </c>
      <c r="F77" s="37"/>
      <c r="G77" s="37"/>
      <c r="H77" s="48">
        <f t="shared" ref="H77:H92" si="1">(F77*D77)+(G77*D77)</f>
        <v>0</v>
      </c>
    </row>
    <row r="78" spans="2:8" ht="30" x14ac:dyDescent="0.25">
      <c r="B78" s="69" t="s">
        <v>105</v>
      </c>
      <c r="C78" s="59" t="s">
        <v>106</v>
      </c>
      <c r="D78" s="36">
        <v>2</v>
      </c>
      <c r="E78" s="37" t="s">
        <v>104</v>
      </c>
      <c r="F78" s="37"/>
      <c r="G78" s="37"/>
      <c r="H78" s="48">
        <f t="shared" si="1"/>
        <v>0</v>
      </c>
    </row>
    <row r="79" spans="2:8" ht="30" x14ac:dyDescent="0.25">
      <c r="B79" s="69" t="s">
        <v>107</v>
      </c>
      <c r="C79" s="59" t="s">
        <v>108</v>
      </c>
      <c r="D79" s="36">
        <v>1</v>
      </c>
      <c r="E79" s="37" t="s">
        <v>104</v>
      </c>
      <c r="F79" s="37"/>
      <c r="G79" s="37"/>
      <c r="H79" s="48">
        <f t="shared" si="1"/>
        <v>0</v>
      </c>
    </row>
    <row r="80" spans="2:8" ht="30" x14ac:dyDescent="0.25">
      <c r="B80" s="69" t="s">
        <v>109</v>
      </c>
      <c r="C80" s="59" t="s">
        <v>110</v>
      </c>
      <c r="D80" s="36">
        <v>1</v>
      </c>
      <c r="E80" s="37" t="s">
        <v>104</v>
      </c>
      <c r="F80" s="37"/>
      <c r="G80" s="37"/>
      <c r="H80" s="48">
        <f t="shared" si="1"/>
        <v>0</v>
      </c>
    </row>
    <row r="81" spans="2:8" ht="30" x14ac:dyDescent="0.25">
      <c r="B81" s="69" t="s">
        <v>111</v>
      </c>
      <c r="C81" s="59" t="s">
        <v>112</v>
      </c>
      <c r="D81" s="36">
        <v>6</v>
      </c>
      <c r="E81" s="37" t="s">
        <v>104</v>
      </c>
      <c r="F81" s="37"/>
      <c r="G81" s="37"/>
      <c r="H81" s="48">
        <f t="shared" si="1"/>
        <v>0</v>
      </c>
    </row>
    <row r="82" spans="2:8" ht="30" x14ac:dyDescent="0.25">
      <c r="B82" s="69" t="s">
        <v>113</v>
      </c>
      <c r="C82" s="59" t="s">
        <v>114</v>
      </c>
      <c r="D82" s="36">
        <v>3</v>
      </c>
      <c r="E82" s="37" t="s">
        <v>104</v>
      </c>
      <c r="F82" s="37"/>
      <c r="G82" s="37"/>
      <c r="H82" s="48">
        <f t="shared" si="1"/>
        <v>0</v>
      </c>
    </row>
    <row r="83" spans="2:8" ht="30" x14ac:dyDescent="0.25">
      <c r="B83" s="69" t="s">
        <v>115</v>
      </c>
      <c r="C83" s="59" t="s">
        <v>116</v>
      </c>
      <c r="D83" s="36">
        <v>2</v>
      </c>
      <c r="E83" s="37" t="s">
        <v>104</v>
      </c>
      <c r="F83" s="37"/>
      <c r="G83" s="37"/>
      <c r="H83" s="48">
        <f t="shared" si="1"/>
        <v>0</v>
      </c>
    </row>
    <row r="84" spans="2:8" ht="30" x14ac:dyDescent="0.25">
      <c r="B84" s="69" t="s">
        <v>117</v>
      </c>
      <c r="C84" s="59" t="s">
        <v>118</v>
      </c>
      <c r="D84" s="36">
        <v>1</v>
      </c>
      <c r="E84" s="37" t="s">
        <v>104</v>
      </c>
      <c r="F84" s="37"/>
      <c r="G84" s="37"/>
      <c r="H84" s="48">
        <f t="shared" si="1"/>
        <v>0</v>
      </c>
    </row>
    <row r="85" spans="2:8" ht="30" x14ac:dyDescent="0.25">
      <c r="B85" s="69" t="s">
        <v>119</v>
      </c>
      <c r="C85" s="59" t="s">
        <v>120</v>
      </c>
      <c r="D85" s="36">
        <v>1</v>
      </c>
      <c r="E85" s="37" t="s">
        <v>104</v>
      </c>
      <c r="F85" s="37"/>
      <c r="G85" s="37"/>
      <c r="H85" s="48">
        <f t="shared" si="1"/>
        <v>0</v>
      </c>
    </row>
    <row r="86" spans="2:8" ht="30" x14ac:dyDescent="0.25">
      <c r="B86" s="69" t="s">
        <v>121</v>
      </c>
      <c r="C86" s="59" t="s">
        <v>122</v>
      </c>
      <c r="D86" s="36">
        <v>1</v>
      </c>
      <c r="E86" s="37" t="s">
        <v>104</v>
      </c>
      <c r="F86" s="37"/>
      <c r="G86" s="37"/>
      <c r="H86" s="48">
        <f t="shared" si="1"/>
        <v>0</v>
      </c>
    </row>
    <row r="87" spans="2:8" ht="30" x14ac:dyDescent="0.25">
      <c r="B87" s="69" t="s">
        <v>123</v>
      </c>
      <c r="C87" s="59" t="s">
        <v>124</v>
      </c>
      <c r="D87" s="36">
        <v>1</v>
      </c>
      <c r="E87" s="37" t="s">
        <v>104</v>
      </c>
      <c r="F87" s="37"/>
      <c r="G87" s="37"/>
      <c r="H87" s="48">
        <f t="shared" si="1"/>
        <v>0</v>
      </c>
    </row>
    <row r="88" spans="2:8" ht="30" x14ac:dyDescent="0.25">
      <c r="B88" s="69" t="s">
        <v>125</v>
      </c>
      <c r="C88" s="59" t="s">
        <v>126</v>
      </c>
      <c r="D88" s="36">
        <v>2</v>
      </c>
      <c r="E88" s="37" t="s">
        <v>104</v>
      </c>
      <c r="F88" s="37"/>
      <c r="G88" s="37"/>
      <c r="H88" s="48">
        <f t="shared" si="1"/>
        <v>0</v>
      </c>
    </row>
    <row r="89" spans="2:8" ht="30" x14ac:dyDescent="0.25">
      <c r="B89" s="69" t="s">
        <v>127</v>
      </c>
      <c r="C89" s="59" t="s">
        <v>128</v>
      </c>
      <c r="D89" s="36">
        <v>1</v>
      </c>
      <c r="E89" s="37" t="s">
        <v>104</v>
      </c>
      <c r="F89" s="37"/>
      <c r="G89" s="37"/>
      <c r="H89" s="48">
        <f t="shared" si="1"/>
        <v>0</v>
      </c>
    </row>
    <row r="90" spans="2:8" ht="30" x14ac:dyDescent="0.25">
      <c r="B90" s="69" t="s">
        <v>129</v>
      </c>
      <c r="C90" s="59" t="s">
        <v>130</v>
      </c>
      <c r="D90" s="36">
        <v>1</v>
      </c>
      <c r="E90" s="37" t="s">
        <v>104</v>
      </c>
      <c r="F90" s="37"/>
      <c r="G90" s="37"/>
      <c r="H90" s="48">
        <f t="shared" si="1"/>
        <v>0</v>
      </c>
    </row>
    <row r="91" spans="2:8" ht="30" x14ac:dyDescent="0.25">
      <c r="B91" s="69" t="s">
        <v>131</v>
      </c>
      <c r="C91" s="59" t="s">
        <v>132</v>
      </c>
      <c r="D91" s="36">
        <v>1</v>
      </c>
      <c r="E91" s="37" t="s">
        <v>104</v>
      </c>
      <c r="F91" s="37"/>
      <c r="G91" s="37"/>
      <c r="H91" s="48">
        <f t="shared" si="1"/>
        <v>0</v>
      </c>
    </row>
    <row r="92" spans="2:8" ht="30" x14ac:dyDescent="0.25">
      <c r="B92" s="69" t="s">
        <v>133</v>
      </c>
      <c r="C92" s="59" t="s">
        <v>134</v>
      </c>
      <c r="D92" s="36">
        <v>1</v>
      </c>
      <c r="E92" s="37" t="s">
        <v>104</v>
      </c>
      <c r="F92" s="37"/>
      <c r="G92" s="37"/>
      <c r="H92" s="48">
        <f t="shared" si="1"/>
        <v>0</v>
      </c>
    </row>
    <row r="93" spans="2:8" ht="15.75" x14ac:dyDescent="0.25">
      <c r="B93" s="34"/>
      <c r="C93" s="35"/>
      <c r="D93" s="36"/>
      <c r="E93" s="37"/>
      <c r="F93" s="37"/>
      <c r="G93" s="37"/>
      <c r="H93" s="48"/>
    </row>
    <row r="94" spans="2:8" ht="15.75" x14ac:dyDescent="0.25">
      <c r="B94" s="34">
        <v>2.6</v>
      </c>
      <c r="C94" s="35" t="s">
        <v>135</v>
      </c>
      <c r="D94" s="36"/>
      <c r="E94" s="37"/>
      <c r="F94" s="37"/>
      <c r="G94" s="37"/>
      <c r="H94" s="48"/>
    </row>
    <row r="95" spans="2:8" ht="15.75" x14ac:dyDescent="0.25">
      <c r="B95" s="34"/>
      <c r="C95" s="35"/>
      <c r="D95" s="36"/>
      <c r="E95" s="37"/>
      <c r="F95" s="37"/>
      <c r="G95" s="37"/>
      <c r="H95" s="48"/>
    </row>
    <row r="96" spans="2:8" ht="45" x14ac:dyDescent="0.25">
      <c r="B96" s="69" t="s">
        <v>136</v>
      </c>
      <c r="C96" s="59" t="s">
        <v>137</v>
      </c>
      <c r="D96" s="48">
        <v>1</v>
      </c>
      <c r="E96" s="63" t="s">
        <v>44</v>
      </c>
      <c r="F96" s="63"/>
      <c r="G96" s="63"/>
      <c r="H96" s="48">
        <f>(F96*D96)+(G96*D96)</f>
        <v>0</v>
      </c>
    </row>
    <row r="97" spans="2:8" ht="15.75" x14ac:dyDescent="0.25">
      <c r="B97" s="34"/>
      <c r="C97" s="72"/>
      <c r="D97" s="36"/>
      <c r="E97" s="37"/>
      <c r="F97" s="37"/>
      <c r="G97" s="37"/>
      <c r="H97" s="48"/>
    </row>
    <row r="98" spans="2:8" ht="30" x14ac:dyDescent="0.25">
      <c r="B98" s="69" t="s">
        <v>138</v>
      </c>
      <c r="C98" s="59" t="s">
        <v>139</v>
      </c>
      <c r="D98" s="36">
        <v>291</v>
      </c>
      <c r="E98" s="37" t="s">
        <v>83</v>
      </c>
      <c r="F98" s="37"/>
      <c r="G98" s="37"/>
      <c r="H98" s="36">
        <f>(F98*D98)+(G98*D98)</f>
        <v>0</v>
      </c>
    </row>
    <row r="99" spans="2:8" x14ac:dyDescent="0.25">
      <c r="B99" s="69"/>
      <c r="C99" s="59"/>
      <c r="D99" s="48"/>
      <c r="E99" s="63"/>
      <c r="F99" s="63"/>
      <c r="G99" s="63"/>
      <c r="H99" s="48"/>
    </row>
    <row r="100" spans="2:8" ht="45" x14ac:dyDescent="0.25">
      <c r="B100" s="69" t="s">
        <v>140</v>
      </c>
      <c r="C100" s="59" t="s">
        <v>141</v>
      </c>
      <c r="D100" s="36">
        <v>706.92</v>
      </c>
      <c r="E100" s="37" t="s">
        <v>83</v>
      </c>
      <c r="F100" s="37"/>
      <c r="G100" s="37"/>
      <c r="H100" s="36">
        <f>(F100*D100)+(G100*D100)</f>
        <v>0</v>
      </c>
    </row>
    <row r="101" spans="2:8" x14ac:dyDescent="0.25">
      <c r="B101" s="69"/>
      <c r="C101" s="59"/>
      <c r="D101" s="48"/>
      <c r="E101" s="63"/>
      <c r="F101" s="63"/>
      <c r="G101" s="63"/>
      <c r="H101" s="48"/>
    </row>
    <row r="102" spans="2:8" ht="45" x14ac:dyDescent="0.25">
      <c r="B102" s="69" t="s">
        <v>142</v>
      </c>
      <c r="C102" s="59" t="s">
        <v>143</v>
      </c>
      <c r="D102" s="48">
        <v>102</v>
      </c>
      <c r="E102" s="63" t="s">
        <v>83</v>
      </c>
      <c r="F102" s="63">
        <v>0</v>
      </c>
      <c r="G102" s="63">
        <v>0</v>
      </c>
      <c r="H102" s="48">
        <f>(F102*D102)+(G102*D102)</f>
        <v>0</v>
      </c>
    </row>
    <row r="103" spans="2:8" x14ac:dyDescent="0.25">
      <c r="B103" s="69"/>
      <c r="C103" s="59"/>
      <c r="D103" s="48"/>
      <c r="E103" s="63"/>
      <c r="F103" s="63"/>
      <c r="G103" s="63"/>
      <c r="H103" s="48"/>
    </row>
    <row r="104" spans="2:8" x14ac:dyDescent="0.25">
      <c r="B104" s="69"/>
      <c r="C104" s="59"/>
      <c r="D104" s="48"/>
      <c r="E104" s="63"/>
      <c r="F104" s="63"/>
      <c r="G104" s="63"/>
      <c r="H104" s="48"/>
    </row>
    <row r="105" spans="2:8" x14ac:dyDescent="0.25">
      <c r="B105" s="69"/>
      <c r="C105" s="59"/>
      <c r="D105" s="48"/>
      <c r="E105" s="63"/>
      <c r="F105" s="63"/>
      <c r="G105" s="63"/>
      <c r="H105" s="48"/>
    </row>
    <row r="106" spans="2:8" x14ac:dyDescent="0.25">
      <c r="B106" s="69"/>
      <c r="C106" s="59"/>
      <c r="D106" s="48"/>
      <c r="E106" s="63"/>
      <c r="F106" s="63"/>
      <c r="G106" s="63"/>
      <c r="H106" s="48"/>
    </row>
    <row r="107" spans="2:8" x14ac:dyDescent="0.25">
      <c r="B107" s="69"/>
      <c r="C107" s="59"/>
      <c r="D107" s="48"/>
      <c r="E107" s="63"/>
      <c r="F107" s="63"/>
      <c r="G107" s="63"/>
      <c r="H107" s="48"/>
    </row>
    <row r="108" spans="2:8" x14ac:dyDescent="0.25">
      <c r="B108" s="69"/>
      <c r="C108" s="59"/>
      <c r="D108" s="48"/>
      <c r="E108" s="63"/>
      <c r="F108" s="63"/>
      <c r="G108" s="63"/>
      <c r="H108" s="48"/>
    </row>
    <row r="109" spans="2:8" ht="16.5" thickBot="1" x14ac:dyDescent="0.3">
      <c r="B109" s="79" t="s">
        <v>46</v>
      </c>
      <c r="C109" s="66" t="s">
        <v>45</v>
      </c>
      <c r="D109" s="80"/>
      <c r="E109" s="80"/>
      <c r="F109" s="80">
        <f>SUM(F24:F102)</f>
        <v>0</v>
      </c>
      <c r="G109" s="80">
        <f>SUM(G24:G103)</f>
        <v>0</v>
      </c>
      <c r="H109" s="80">
        <f>SUM(H20:H108)</f>
        <v>0</v>
      </c>
    </row>
    <row r="110" spans="2:8" x14ac:dyDescent="0.25">
      <c r="B110" s="73"/>
      <c r="C110" s="74"/>
      <c r="D110" s="48"/>
      <c r="E110" s="63"/>
      <c r="F110" s="63"/>
      <c r="G110" s="63"/>
      <c r="H110" s="48"/>
    </row>
    <row r="111" spans="2:8" ht="15.75" x14ac:dyDescent="0.25">
      <c r="B111" s="34" t="s">
        <v>144</v>
      </c>
      <c r="C111" s="35" t="s">
        <v>145</v>
      </c>
      <c r="D111" s="48"/>
      <c r="E111" s="63"/>
      <c r="F111" s="63"/>
      <c r="G111" s="63"/>
      <c r="H111" s="48"/>
    </row>
    <row r="112" spans="2:8" ht="15.75" x14ac:dyDescent="0.25">
      <c r="B112" s="34">
        <v>3.01</v>
      </c>
      <c r="C112" s="81" t="s">
        <v>146</v>
      </c>
      <c r="D112" s="48"/>
      <c r="E112" s="63"/>
      <c r="F112" s="63"/>
      <c r="G112" s="63"/>
      <c r="H112" s="48"/>
    </row>
    <row r="113" spans="2:8" ht="30.75" x14ac:dyDescent="0.25">
      <c r="B113" s="69" t="s">
        <v>147</v>
      </c>
      <c r="C113" s="82" t="s">
        <v>148</v>
      </c>
      <c r="D113" s="48">
        <v>1</v>
      </c>
      <c r="E113" s="63" t="s">
        <v>104</v>
      </c>
      <c r="F113" s="63"/>
      <c r="G113" s="63"/>
      <c r="H113" s="48">
        <f t="shared" ref="H113:H116" si="2">(F113*D113)+(G113*D113)</f>
        <v>0</v>
      </c>
    </row>
    <row r="114" spans="2:8" ht="30.75" x14ac:dyDescent="0.25">
      <c r="B114" s="69" t="s">
        <v>149</v>
      </c>
      <c r="C114" s="82" t="s">
        <v>150</v>
      </c>
      <c r="D114" s="48">
        <v>2</v>
      </c>
      <c r="E114" s="63" t="s">
        <v>104</v>
      </c>
      <c r="F114" s="63"/>
      <c r="G114" s="63"/>
      <c r="H114" s="48">
        <f t="shared" si="2"/>
        <v>0</v>
      </c>
    </row>
    <row r="115" spans="2:8" ht="15.75" x14ac:dyDescent="0.25">
      <c r="B115" s="69" t="s">
        <v>151</v>
      </c>
      <c r="C115" s="82" t="s">
        <v>152</v>
      </c>
      <c r="D115" s="48">
        <v>2</v>
      </c>
      <c r="E115" s="63" t="s">
        <v>104</v>
      </c>
      <c r="F115" s="63"/>
      <c r="G115" s="63"/>
      <c r="H115" s="48">
        <f t="shared" si="2"/>
        <v>0</v>
      </c>
    </row>
    <row r="116" spans="2:8" ht="15.75" x14ac:dyDescent="0.25">
      <c r="B116" s="69" t="s">
        <v>153</v>
      </c>
      <c r="C116" s="82" t="s">
        <v>154</v>
      </c>
      <c r="D116" s="48">
        <v>1</v>
      </c>
      <c r="E116" s="63" t="s">
        <v>44</v>
      </c>
      <c r="F116" s="63"/>
      <c r="G116" s="63"/>
      <c r="H116" s="48">
        <f t="shared" si="2"/>
        <v>0</v>
      </c>
    </row>
    <row r="117" spans="2:8" ht="15.75" x14ac:dyDescent="0.25">
      <c r="B117" s="69"/>
      <c r="C117" s="82"/>
      <c r="D117" s="48"/>
      <c r="E117" s="63"/>
      <c r="F117" s="63"/>
      <c r="G117" s="63"/>
      <c r="H117" s="48"/>
    </row>
    <row r="118" spans="2:8" ht="15.75" x14ac:dyDescent="0.25">
      <c r="B118" s="69">
        <v>3.02</v>
      </c>
      <c r="C118" s="81" t="s">
        <v>155</v>
      </c>
      <c r="D118" s="48"/>
      <c r="E118" s="63"/>
      <c r="F118" s="63"/>
      <c r="G118" s="63"/>
      <c r="H118" s="48"/>
    </row>
    <row r="119" spans="2:8" ht="15.75" x14ac:dyDescent="0.25">
      <c r="B119" s="69" t="s">
        <v>156</v>
      </c>
      <c r="C119" s="82" t="s">
        <v>157</v>
      </c>
      <c r="D119" s="48">
        <v>290</v>
      </c>
      <c r="E119" s="63" t="s">
        <v>104</v>
      </c>
      <c r="F119" s="63"/>
      <c r="G119" s="63"/>
      <c r="H119" s="48">
        <f t="shared" ref="H119:H120" si="3">(F119*D119)+(G119*D119)</f>
        <v>0</v>
      </c>
    </row>
    <row r="120" spans="2:8" ht="15.75" x14ac:dyDescent="0.25">
      <c r="B120" s="69" t="s">
        <v>158</v>
      </c>
      <c r="C120" s="82" t="s">
        <v>159</v>
      </c>
      <c r="D120" s="48">
        <v>129</v>
      </c>
      <c r="E120" s="63" t="s">
        <v>104</v>
      </c>
      <c r="F120" s="63"/>
      <c r="G120" s="63"/>
      <c r="H120" s="48">
        <f t="shared" si="3"/>
        <v>0</v>
      </c>
    </row>
    <row r="121" spans="2:8" ht="15.75" x14ac:dyDescent="0.25">
      <c r="B121" s="34"/>
      <c r="C121" s="35"/>
      <c r="D121" s="48"/>
      <c r="E121" s="63"/>
      <c r="F121" s="63"/>
      <c r="G121" s="63"/>
      <c r="H121" s="48"/>
    </row>
    <row r="122" spans="2:8" ht="15.75" x14ac:dyDescent="0.25">
      <c r="B122" s="61">
        <v>3.03</v>
      </c>
      <c r="C122" s="81" t="s">
        <v>160</v>
      </c>
      <c r="D122" s="83"/>
      <c r="E122" s="83"/>
      <c r="F122" s="83"/>
      <c r="G122" s="83"/>
      <c r="H122" s="83"/>
    </row>
    <row r="123" spans="2:8" ht="30.75" x14ac:dyDescent="0.25">
      <c r="B123" s="69" t="s">
        <v>161</v>
      </c>
      <c r="C123" s="82" t="s">
        <v>162</v>
      </c>
      <c r="D123" s="48">
        <v>14</v>
      </c>
      <c r="E123" s="63" t="s">
        <v>104</v>
      </c>
      <c r="F123" s="63"/>
      <c r="G123" s="63"/>
      <c r="H123" s="48">
        <f t="shared" ref="H123:H134" si="4">(F123*D123)+(G123*D123)</f>
        <v>0</v>
      </c>
    </row>
    <row r="124" spans="2:8" ht="15.75" x14ac:dyDescent="0.25">
      <c r="B124" s="69" t="s">
        <v>163</v>
      </c>
      <c r="C124" s="82" t="s">
        <v>164</v>
      </c>
      <c r="D124" s="48">
        <v>22</v>
      </c>
      <c r="E124" s="63" t="s">
        <v>104</v>
      </c>
      <c r="F124" s="63"/>
      <c r="G124" s="63"/>
      <c r="H124" s="48">
        <f t="shared" si="4"/>
        <v>0</v>
      </c>
    </row>
    <row r="125" spans="2:8" ht="30" x14ac:dyDescent="0.25">
      <c r="B125" s="69" t="s">
        <v>165</v>
      </c>
      <c r="C125" s="84" t="s">
        <v>166</v>
      </c>
      <c r="D125" s="48">
        <v>58</v>
      </c>
      <c r="E125" s="63" t="s">
        <v>104</v>
      </c>
      <c r="F125" s="63"/>
      <c r="G125" s="63"/>
      <c r="H125" s="48">
        <f t="shared" si="4"/>
        <v>0</v>
      </c>
    </row>
    <row r="126" spans="2:8" ht="30" x14ac:dyDescent="0.25">
      <c r="B126" s="69" t="s">
        <v>167</v>
      </c>
      <c r="C126" s="85" t="s">
        <v>168</v>
      </c>
      <c r="D126" s="48">
        <v>675</v>
      </c>
      <c r="E126" s="63" t="s">
        <v>169</v>
      </c>
      <c r="F126" s="63"/>
      <c r="G126" s="63"/>
      <c r="H126" s="48">
        <f t="shared" si="4"/>
        <v>0</v>
      </c>
    </row>
    <row r="127" spans="2:8" ht="30.75" x14ac:dyDescent="0.25">
      <c r="B127" s="69" t="s">
        <v>170</v>
      </c>
      <c r="C127" s="82" t="s">
        <v>171</v>
      </c>
      <c r="D127" s="48">
        <v>6</v>
      </c>
      <c r="E127" s="63" t="s">
        <v>104</v>
      </c>
      <c r="F127" s="63"/>
      <c r="G127" s="63"/>
      <c r="H127" s="48">
        <f t="shared" si="4"/>
        <v>0</v>
      </c>
    </row>
    <row r="128" spans="2:8" ht="15.75" x14ac:dyDescent="0.25">
      <c r="B128" s="69" t="s">
        <v>172</v>
      </c>
      <c r="C128" s="82" t="s">
        <v>173</v>
      </c>
      <c r="D128" s="48">
        <v>7</v>
      </c>
      <c r="E128" s="63" t="s">
        <v>104</v>
      </c>
      <c r="F128" s="63"/>
      <c r="G128" s="63"/>
      <c r="H128" s="48">
        <f t="shared" si="4"/>
        <v>0</v>
      </c>
    </row>
    <row r="129" spans="2:8" ht="15.75" x14ac:dyDescent="0.25">
      <c r="B129" s="69" t="s">
        <v>174</v>
      </c>
      <c r="C129" s="82" t="s">
        <v>175</v>
      </c>
      <c r="D129" s="48">
        <v>4</v>
      </c>
      <c r="E129" s="63" t="s">
        <v>104</v>
      </c>
      <c r="F129" s="63"/>
      <c r="G129" s="63"/>
      <c r="H129" s="48">
        <f t="shared" si="4"/>
        <v>0</v>
      </c>
    </row>
    <row r="130" spans="2:8" ht="15.75" x14ac:dyDescent="0.25">
      <c r="B130" s="69" t="s">
        <v>176</v>
      </c>
      <c r="C130" s="82" t="s">
        <v>177</v>
      </c>
      <c r="D130" s="48">
        <v>18</v>
      </c>
      <c r="E130" s="63" t="s">
        <v>104</v>
      </c>
      <c r="F130" s="63"/>
      <c r="G130" s="63"/>
      <c r="H130" s="48">
        <f t="shared" si="4"/>
        <v>0</v>
      </c>
    </row>
    <row r="131" spans="2:8" ht="15.75" x14ac:dyDescent="0.25">
      <c r="B131" s="69" t="s">
        <v>178</v>
      </c>
      <c r="C131" s="82" t="s">
        <v>179</v>
      </c>
      <c r="D131" s="48">
        <v>19</v>
      </c>
      <c r="E131" s="63" t="s">
        <v>104</v>
      </c>
      <c r="F131" s="63"/>
      <c r="G131" s="63"/>
      <c r="H131" s="48">
        <f t="shared" si="4"/>
        <v>0</v>
      </c>
    </row>
    <row r="132" spans="2:8" ht="15.75" x14ac:dyDescent="0.25">
      <c r="B132" s="69" t="s">
        <v>180</v>
      </c>
      <c r="C132" s="82" t="s">
        <v>181</v>
      </c>
      <c r="D132" s="48">
        <v>1</v>
      </c>
      <c r="E132" s="63" t="s">
        <v>104</v>
      </c>
      <c r="F132" s="63"/>
      <c r="G132" s="63"/>
      <c r="H132" s="48">
        <f t="shared" si="4"/>
        <v>0</v>
      </c>
    </row>
    <row r="133" spans="2:8" ht="15.75" x14ac:dyDescent="0.25">
      <c r="B133" s="69" t="s">
        <v>182</v>
      </c>
      <c r="C133" s="82" t="s">
        <v>183</v>
      </c>
      <c r="D133" s="48">
        <v>1</v>
      </c>
      <c r="E133" s="63" t="s">
        <v>104</v>
      </c>
      <c r="F133" s="63"/>
      <c r="G133" s="63"/>
      <c r="H133" s="48">
        <f t="shared" si="4"/>
        <v>0</v>
      </c>
    </row>
    <row r="134" spans="2:8" ht="30.75" x14ac:dyDescent="0.25">
      <c r="B134" s="69" t="s">
        <v>184</v>
      </c>
      <c r="C134" s="82" t="s">
        <v>185</v>
      </c>
      <c r="D134" s="48">
        <v>5</v>
      </c>
      <c r="E134" s="63" t="s">
        <v>104</v>
      </c>
      <c r="F134" s="63"/>
      <c r="G134" s="63"/>
      <c r="H134" s="48">
        <f t="shared" si="4"/>
        <v>0</v>
      </c>
    </row>
    <row r="135" spans="2:8" ht="15.75" x14ac:dyDescent="0.25">
      <c r="B135" s="69"/>
      <c r="C135" s="82"/>
      <c r="D135" s="48"/>
      <c r="E135" s="63"/>
      <c r="F135" s="63"/>
      <c r="G135" s="63"/>
      <c r="H135" s="48"/>
    </row>
    <row r="136" spans="2:8" ht="15.75" x14ac:dyDescent="0.25">
      <c r="B136" s="69">
        <v>3.04</v>
      </c>
      <c r="C136" s="81" t="s">
        <v>186</v>
      </c>
      <c r="D136" s="48"/>
      <c r="E136" s="63"/>
      <c r="F136" s="63"/>
      <c r="G136" s="63"/>
      <c r="H136" s="48"/>
    </row>
    <row r="137" spans="2:8" ht="30.75" x14ac:dyDescent="0.25">
      <c r="B137" s="69" t="s">
        <v>187</v>
      </c>
      <c r="C137" s="82" t="s">
        <v>188</v>
      </c>
      <c r="D137" s="48">
        <v>6</v>
      </c>
      <c r="E137" s="63" t="s">
        <v>104</v>
      </c>
      <c r="F137" s="63"/>
      <c r="G137" s="63"/>
      <c r="H137" s="48">
        <f t="shared" ref="H137:H143" si="5">(F137*D137)+(G137*D137)</f>
        <v>0</v>
      </c>
    </row>
    <row r="138" spans="2:8" ht="30.75" x14ac:dyDescent="0.25">
      <c r="B138" s="69" t="s">
        <v>189</v>
      </c>
      <c r="C138" s="82" t="s">
        <v>190</v>
      </c>
      <c r="D138" s="48">
        <v>88</v>
      </c>
      <c r="E138" s="63" t="s">
        <v>104</v>
      </c>
      <c r="F138" s="63"/>
      <c r="G138" s="63"/>
      <c r="H138" s="48">
        <f t="shared" si="5"/>
        <v>0</v>
      </c>
    </row>
    <row r="139" spans="2:8" ht="30" x14ac:dyDescent="0.25">
      <c r="B139" s="69" t="s">
        <v>191</v>
      </c>
      <c r="C139" s="84" t="s">
        <v>192</v>
      </c>
      <c r="D139" s="48">
        <v>27</v>
      </c>
      <c r="E139" s="63" t="s">
        <v>104</v>
      </c>
      <c r="F139" s="63"/>
      <c r="G139" s="63"/>
      <c r="H139" s="48">
        <f t="shared" si="5"/>
        <v>0</v>
      </c>
    </row>
    <row r="140" spans="2:8" ht="30.75" x14ac:dyDescent="0.25">
      <c r="B140" s="69" t="s">
        <v>193</v>
      </c>
      <c r="C140" s="82" t="s">
        <v>194</v>
      </c>
      <c r="D140" s="48">
        <v>2</v>
      </c>
      <c r="E140" s="63" t="s">
        <v>104</v>
      </c>
      <c r="F140" s="63"/>
      <c r="G140" s="63"/>
      <c r="H140" s="48">
        <f t="shared" si="5"/>
        <v>0</v>
      </c>
    </row>
    <row r="141" spans="2:8" ht="30.75" x14ac:dyDescent="0.25">
      <c r="B141" s="69" t="s">
        <v>195</v>
      </c>
      <c r="C141" s="82" t="s">
        <v>196</v>
      </c>
      <c r="D141" s="48">
        <v>3</v>
      </c>
      <c r="E141" s="63" t="s">
        <v>104</v>
      </c>
      <c r="F141" s="63"/>
      <c r="G141" s="63"/>
      <c r="H141" s="48">
        <f t="shared" si="5"/>
        <v>0</v>
      </c>
    </row>
    <row r="142" spans="2:8" ht="30.75" x14ac:dyDescent="0.25">
      <c r="B142" s="69" t="s">
        <v>197</v>
      </c>
      <c r="C142" s="82" t="s">
        <v>198</v>
      </c>
      <c r="D142" s="48">
        <v>3</v>
      </c>
      <c r="E142" s="63" t="s">
        <v>104</v>
      </c>
      <c r="F142" s="63"/>
      <c r="G142" s="63"/>
      <c r="H142" s="48">
        <f t="shared" si="5"/>
        <v>0</v>
      </c>
    </row>
    <row r="143" spans="2:8" ht="15.75" x14ac:dyDescent="0.25">
      <c r="B143" s="69" t="s">
        <v>199</v>
      </c>
      <c r="C143" s="82" t="s">
        <v>200</v>
      </c>
      <c r="D143" s="48">
        <v>3</v>
      </c>
      <c r="E143" s="63" t="s">
        <v>104</v>
      </c>
      <c r="F143" s="63"/>
      <c r="G143" s="63"/>
      <c r="H143" s="48">
        <f t="shared" si="5"/>
        <v>0</v>
      </c>
    </row>
    <row r="144" spans="2:8" ht="15.75" x14ac:dyDescent="0.25">
      <c r="B144" s="69"/>
      <c r="C144" s="82"/>
      <c r="D144" s="48"/>
      <c r="E144" s="63"/>
      <c r="F144" s="63"/>
      <c r="G144" s="63"/>
      <c r="H144" s="48"/>
    </row>
    <row r="145" spans="2:8" ht="15.75" x14ac:dyDescent="0.25">
      <c r="B145" s="69">
        <v>3.05</v>
      </c>
      <c r="C145" s="81" t="s">
        <v>201</v>
      </c>
      <c r="D145" s="48"/>
      <c r="E145" s="63"/>
      <c r="F145" s="63"/>
      <c r="G145" s="63"/>
      <c r="H145" s="48"/>
    </row>
    <row r="146" spans="2:8" ht="45.75" x14ac:dyDescent="0.25">
      <c r="B146" s="69"/>
      <c r="C146" s="82" t="s">
        <v>202</v>
      </c>
      <c r="D146" s="48"/>
      <c r="E146" s="63"/>
      <c r="F146" s="63"/>
      <c r="G146" s="63"/>
      <c r="H146" s="48"/>
    </row>
    <row r="147" spans="2:8" ht="45.75" x14ac:dyDescent="0.25">
      <c r="B147" s="69"/>
      <c r="C147" s="82" t="s">
        <v>203</v>
      </c>
      <c r="D147" s="48"/>
      <c r="E147" s="63"/>
      <c r="F147" s="63"/>
      <c r="G147" s="63"/>
      <c r="H147" s="48"/>
    </row>
    <row r="148" spans="2:8" ht="15.75" x14ac:dyDescent="0.25">
      <c r="B148" s="69"/>
      <c r="C148" s="82"/>
      <c r="D148" s="48"/>
      <c r="E148" s="63"/>
      <c r="F148" s="63"/>
      <c r="G148" s="63"/>
      <c r="H148" s="48"/>
    </row>
    <row r="149" spans="2:8" ht="15.75" x14ac:dyDescent="0.25">
      <c r="B149" s="69" t="s">
        <v>204</v>
      </c>
      <c r="C149" s="82" t="s">
        <v>205</v>
      </c>
      <c r="D149" s="48">
        <v>1</v>
      </c>
      <c r="E149" s="63" t="s">
        <v>44</v>
      </c>
      <c r="F149" s="63"/>
      <c r="G149" s="63"/>
      <c r="H149" s="48">
        <f t="shared" ref="H149:H163" si="6">(F149*D149)+(G149*D149)</f>
        <v>0</v>
      </c>
    </row>
    <row r="150" spans="2:8" ht="30.75" x14ac:dyDescent="0.25">
      <c r="B150" s="69" t="s">
        <v>204</v>
      </c>
      <c r="C150" s="82" t="s">
        <v>206</v>
      </c>
      <c r="D150" s="48">
        <v>7</v>
      </c>
      <c r="E150" s="63" t="s">
        <v>104</v>
      </c>
      <c r="F150" s="63"/>
      <c r="G150" s="63"/>
      <c r="H150" s="48">
        <f t="shared" si="6"/>
        <v>0</v>
      </c>
    </row>
    <row r="151" spans="2:8" ht="15.75" x14ac:dyDescent="0.25">
      <c r="B151" s="69" t="s">
        <v>207</v>
      </c>
      <c r="C151" s="82" t="s">
        <v>208</v>
      </c>
      <c r="D151" s="48">
        <v>1</v>
      </c>
      <c r="E151" s="63" t="s">
        <v>104</v>
      </c>
      <c r="F151" s="63"/>
      <c r="G151" s="63"/>
      <c r="H151" s="48">
        <f t="shared" si="6"/>
        <v>0</v>
      </c>
    </row>
    <row r="152" spans="2:8" ht="15.75" x14ac:dyDescent="0.25">
      <c r="B152" s="69"/>
      <c r="C152" s="82"/>
      <c r="D152" s="48"/>
      <c r="E152" s="63"/>
      <c r="F152" s="63"/>
      <c r="G152" s="63"/>
      <c r="H152" s="48">
        <f t="shared" si="6"/>
        <v>0</v>
      </c>
    </row>
    <row r="153" spans="2:8" ht="15.75" x14ac:dyDescent="0.25">
      <c r="B153" s="69">
        <v>3.05</v>
      </c>
      <c r="C153" s="86" t="s">
        <v>209</v>
      </c>
      <c r="D153" s="48"/>
      <c r="E153" s="63"/>
      <c r="F153" s="63"/>
      <c r="G153" s="63"/>
      <c r="H153" s="48">
        <f t="shared" si="6"/>
        <v>0</v>
      </c>
    </row>
    <row r="154" spans="2:8" ht="15.75" x14ac:dyDescent="0.25">
      <c r="B154" s="69" t="s">
        <v>210</v>
      </c>
      <c r="C154" s="82" t="s">
        <v>211</v>
      </c>
      <c r="D154" s="48">
        <v>7</v>
      </c>
      <c r="E154" s="63" t="s">
        <v>104</v>
      </c>
      <c r="F154" s="63"/>
      <c r="G154" s="63"/>
      <c r="H154" s="48">
        <f>(F154*D154)+(G154*D154)</f>
        <v>0</v>
      </c>
    </row>
    <row r="155" spans="2:8" ht="15.75" x14ac:dyDescent="0.25">
      <c r="B155" s="69" t="s">
        <v>212</v>
      </c>
      <c r="C155" s="82" t="s">
        <v>213</v>
      </c>
      <c r="D155" s="48">
        <v>1</v>
      </c>
      <c r="E155" s="63" t="s">
        <v>104</v>
      </c>
      <c r="F155" s="63"/>
      <c r="G155" s="63"/>
      <c r="H155" s="48">
        <f t="shared" si="6"/>
        <v>0</v>
      </c>
    </row>
    <row r="156" spans="2:8" ht="15.75" x14ac:dyDescent="0.25">
      <c r="B156" s="69" t="s">
        <v>214</v>
      </c>
      <c r="C156" s="82" t="s">
        <v>215</v>
      </c>
      <c r="D156" s="48">
        <v>1</v>
      </c>
      <c r="E156" s="63" t="s">
        <v>104</v>
      </c>
      <c r="F156" s="63"/>
      <c r="G156" s="63"/>
      <c r="H156" s="48">
        <f t="shared" si="6"/>
        <v>0</v>
      </c>
    </row>
    <row r="157" spans="2:8" ht="15.75" x14ac:dyDescent="0.25">
      <c r="B157" s="69" t="s">
        <v>216</v>
      </c>
      <c r="C157" s="82" t="s">
        <v>217</v>
      </c>
      <c r="D157" s="48">
        <v>1</v>
      </c>
      <c r="E157" s="63" t="s">
        <v>104</v>
      </c>
      <c r="F157" s="63"/>
      <c r="G157" s="63"/>
      <c r="H157" s="48">
        <f t="shared" si="6"/>
        <v>0</v>
      </c>
    </row>
    <row r="158" spans="2:8" ht="15.75" x14ac:dyDescent="0.25">
      <c r="B158" s="69" t="s">
        <v>218</v>
      </c>
      <c r="C158" s="82" t="s">
        <v>219</v>
      </c>
      <c r="D158" s="48">
        <v>1</v>
      </c>
      <c r="E158" s="63" t="s">
        <v>104</v>
      </c>
      <c r="F158" s="63"/>
      <c r="G158" s="63"/>
      <c r="H158" s="48">
        <f t="shared" si="6"/>
        <v>0</v>
      </c>
    </row>
    <row r="159" spans="2:8" x14ac:dyDescent="0.25">
      <c r="B159" s="69"/>
      <c r="C159" s="59"/>
      <c r="D159" s="48"/>
      <c r="E159" s="63"/>
      <c r="F159" s="63"/>
      <c r="G159" s="63"/>
      <c r="H159" s="48"/>
    </row>
    <row r="160" spans="2:8" ht="15.75" x14ac:dyDescent="0.25">
      <c r="B160" s="69">
        <v>3.06</v>
      </c>
      <c r="C160" s="81" t="s">
        <v>220</v>
      </c>
      <c r="D160" s="48"/>
      <c r="E160" s="63"/>
      <c r="F160" s="63"/>
      <c r="G160" s="63"/>
      <c r="H160" s="48"/>
    </row>
    <row r="161" spans="2:8" ht="60" x14ac:dyDescent="0.25">
      <c r="B161" s="69"/>
      <c r="C161" s="59" t="s">
        <v>221</v>
      </c>
      <c r="D161" s="17"/>
      <c r="E161" s="63"/>
      <c r="F161" s="63"/>
      <c r="G161" s="63"/>
      <c r="H161" s="48"/>
    </row>
    <row r="162" spans="2:8" x14ac:dyDescent="0.25">
      <c r="B162" s="69" t="s">
        <v>222</v>
      </c>
      <c r="C162" s="59" t="s">
        <v>223</v>
      </c>
      <c r="D162" s="17">
        <v>1</v>
      </c>
      <c r="E162" s="63" t="s">
        <v>44</v>
      </c>
      <c r="F162" s="63"/>
      <c r="G162" s="63"/>
      <c r="H162" s="48">
        <f t="shared" si="6"/>
        <v>0</v>
      </c>
    </row>
    <row r="163" spans="2:8" x14ac:dyDescent="0.25">
      <c r="B163" s="69" t="s">
        <v>224</v>
      </c>
      <c r="C163" s="59" t="s">
        <v>225</v>
      </c>
      <c r="D163" s="17">
        <v>1</v>
      </c>
      <c r="E163" s="63" t="s">
        <v>44</v>
      </c>
      <c r="F163" s="63">
        <v>0</v>
      </c>
      <c r="G163" s="63">
        <v>0</v>
      </c>
      <c r="H163" s="48">
        <f t="shared" si="6"/>
        <v>0</v>
      </c>
    </row>
    <row r="164" spans="2:8" x14ac:dyDescent="0.25">
      <c r="B164" s="69"/>
      <c r="C164" s="59"/>
      <c r="D164" s="48"/>
      <c r="E164" s="63"/>
      <c r="F164" s="63"/>
      <c r="G164" s="63"/>
      <c r="H164" s="48"/>
    </row>
    <row r="165" spans="2:8" x14ac:dyDescent="0.25">
      <c r="B165" s="69"/>
      <c r="C165" s="59"/>
      <c r="D165" s="48"/>
      <c r="E165" s="63"/>
      <c r="F165" s="63"/>
      <c r="G165" s="63"/>
      <c r="H165" s="48"/>
    </row>
    <row r="166" spans="2:8" x14ac:dyDescent="0.25">
      <c r="B166" s="69"/>
      <c r="C166" s="59"/>
      <c r="D166" s="36"/>
      <c r="E166" s="37"/>
      <c r="F166" s="37"/>
      <c r="G166" s="37"/>
      <c r="H166" s="36"/>
    </row>
    <row r="167" spans="2:8" ht="16.5" thickBot="1" x14ac:dyDescent="0.3">
      <c r="B167" s="79" t="s">
        <v>144</v>
      </c>
      <c r="C167" s="66" t="s">
        <v>45</v>
      </c>
      <c r="D167" s="80"/>
      <c r="E167" s="80"/>
      <c r="F167" s="80">
        <f>SUM(F110:F166)</f>
        <v>0</v>
      </c>
      <c r="G167" s="80">
        <f>SUM(G110:G166)</f>
        <v>0</v>
      </c>
      <c r="H167" s="80">
        <f>SUM(H111:H166)</f>
        <v>0</v>
      </c>
    </row>
    <row r="168" spans="2:8" ht="15.75" x14ac:dyDescent="0.25">
      <c r="B168" s="87"/>
      <c r="C168" s="88"/>
      <c r="D168" s="89"/>
      <c r="E168" s="89"/>
      <c r="F168" s="89"/>
      <c r="G168" s="89"/>
      <c r="H168" s="89"/>
    </row>
    <row r="169" spans="2:8" ht="31.5" x14ac:dyDescent="0.25">
      <c r="B169" s="34" t="s">
        <v>226</v>
      </c>
      <c r="C169" s="72" t="s">
        <v>227</v>
      </c>
      <c r="D169" s="48"/>
      <c r="E169" s="63"/>
      <c r="F169" s="63"/>
      <c r="G169" s="63"/>
      <c r="H169" s="48"/>
    </row>
    <row r="170" spans="2:8" ht="45" x14ac:dyDescent="0.25">
      <c r="B170" s="69">
        <v>4.01</v>
      </c>
      <c r="C170" s="59" t="s">
        <v>228</v>
      </c>
      <c r="D170" s="48">
        <v>1</v>
      </c>
      <c r="E170" s="63" t="s">
        <v>34</v>
      </c>
      <c r="F170" s="63">
        <v>0</v>
      </c>
      <c r="G170" s="63">
        <v>0</v>
      </c>
      <c r="H170" s="48">
        <f t="shared" ref="H170" si="7">(F170*D170)+(G170*D170)</f>
        <v>0</v>
      </c>
    </row>
    <row r="171" spans="2:8" x14ac:dyDescent="0.25">
      <c r="B171" s="69"/>
      <c r="C171" s="59"/>
      <c r="D171" s="48"/>
      <c r="E171" s="63"/>
      <c r="F171" s="63"/>
      <c r="G171" s="63"/>
      <c r="H171" s="48"/>
    </row>
    <row r="172" spans="2:8" x14ac:dyDescent="0.25">
      <c r="B172" s="69"/>
      <c r="C172" s="59"/>
      <c r="D172" s="48"/>
      <c r="E172" s="63"/>
      <c r="F172" s="63"/>
      <c r="G172" s="63"/>
      <c r="H172" s="48"/>
    </row>
    <row r="173" spans="2:8" x14ac:dyDescent="0.25">
      <c r="B173" s="69"/>
      <c r="C173" s="59"/>
      <c r="D173" s="48"/>
      <c r="E173" s="63"/>
      <c r="F173" s="63"/>
      <c r="G173" s="63"/>
      <c r="H173" s="48"/>
    </row>
    <row r="174" spans="2:8" x14ac:dyDescent="0.25">
      <c r="B174" s="69"/>
      <c r="C174" s="59"/>
      <c r="D174" s="36"/>
      <c r="E174" s="37"/>
      <c r="F174" s="37"/>
      <c r="G174" s="37"/>
      <c r="H174" s="36"/>
    </row>
    <row r="175" spans="2:8" ht="16.5" thickBot="1" x14ac:dyDescent="0.3">
      <c r="B175" s="79" t="s">
        <v>229</v>
      </c>
      <c r="C175" s="66" t="s">
        <v>45</v>
      </c>
      <c r="D175" s="80"/>
      <c r="E175" s="80"/>
      <c r="F175" s="80">
        <f>SUM(F170)</f>
        <v>0</v>
      </c>
      <c r="G175" s="80">
        <f>SUM(G170)</f>
        <v>0</v>
      </c>
      <c r="H175" s="80">
        <f>SUM(H169:H174)</f>
        <v>0</v>
      </c>
    </row>
    <row r="176" spans="2:8" ht="15.75" x14ac:dyDescent="0.25">
      <c r="B176" s="90"/>
      <c r="C176" s="88"/>
      <c r="D176" s="89"/>
      <c r="E176" s="89"/>
      <c r="F176" s="89"/>
      <c r="G176" s="89"/>
      <c r="H176" s="89"/>
    </row>
    <row r="177" spans="2:8" ht="31.5" x14ac:dyDescent="0.25">
      <c r="B177" s="34" t="s">
        <v>230</v>
      </c>
      <c r="C177" s="72" t="s">
        <v>231</v>
      </c>
      <c r="D177" s="48"/>
      <c r="E177" s="63"/>
      <c r="F177" s="63"/>
      <c r="G177" s="63"/>
      <c r="H177" s="48"/>
    </row>
    <row r="178" spans="2:8" ht="15.75" x14ac:dyDescent="0.25">
      <c r="B178" s="69"/>
      <c r="C178" s="72" t="s">
        <v>232</v>
      </c>
      <c r="D178" s="48"/>
      <c r="E178" s="63"/>
      <c r="F178" s="63"/>
      <c r="G178" s="63"/>
      <c r="H178" s="48"/>
    </row>
    <row r="179" spans="2:8" ht="75" x14ac:dyDescent="0.25">
      <c r="B179" s="91"/>
      <c r="C179" s="59" t="s">
        <v>233</v>
      </c>
      <c r="D179" s="48"/>
      <c r="E179" s="63"/>
      <c r="F179" s="63"/>
      <c r="G179" s="63"/>
      <c r="H179" s="48"/>
    </row>
    <row r="180" spans="2:8" ht="30" x14ac:dyDescent="0.25">
      <c r="B180" s="69"/>
      <c r="C180" s="59" t="s">
        <v>234</v>
      </c>
      <c r="D180" s="48"/>
      <c r="E180" s="63"/>
      <c r="F180" s="63"/>
      <c r="G180" s="63"/>
      <c r="H180" s="48"/>
    </row>
    <row r="181" spans="2:8" ht="30" x14ac:dyDescent="0.25">
      <c r="B181" s="69"/>
      <c r="C181" s="59" t="s">
        <v>235</v>
      </c>
      <c r="D181" s="48"/>
      <c r="E181" s="63"/>
      <c r="F181" s="63"/>
      <c r="G181" s="63"/>
      <c r="H181" s="48"/>
    </row>
    <row r="182" spans="2:8" ht="45" x14ac:dyDescent="0.25">
      <c r="B182" s="69"/>
      <c r="C182" s="59" t="s">
        <v>236</v>
      </c>
      <c r="D182" s="48"/>
      <c r="E182" s="63"/>
      <c r="F182" s="63"/>
      <c r="G182" s="63"/>
      <c r="H182" s="48"/>
    </row>
    <row r="183" spans="2:8" ht="30" x14ac:dyDescent="0.25">
      <c r="B183" s="69"/>
      <c r="C183" s="59" t="s">
        <v>237</v>
      </c>
      <c r="D183" s="48"/>
      <c r="E183" s="63"/>
      <c r="F183" s="63"/>
      <c r="G183" s="63"/>
      <c r="H183" s="48"/>
    </row>
    <row r="184" spans="2:8" ht="15.75" x14ac:dyDescent="0.25">
      <c r="B184" s="69">
        <v>5.01</v>
      </c>
      <c r="C184" s="72" t="s">
        <v>238</v>
      </c>
      <c r="D184" s="48"/>
      <c r="E184" s="63"/>
      <c r="F184" s="63"/>
      <c r="G184" s="63"/>
      <c r="H184" s="48"/>
    </row>
    <row r="185" spans="2:8" x14ac:dyDescent="0.25">
      <c r="B185" s="69" t="s">
        <v>239</v>
      </c>
      <c r="C185" s="59" t="s">
        <v>240</v>
      </c>
      <c r="D185" s="48">
        <v>3</v>
      </c>
      <c r="E185" s="63" t="s">
        <v>104</v>
      </c>
      <c r="F185" s="63"/>
      <c r="G185" s="63"/>
      <c r="H185" s="48">
        <f t="shared" ref="H185:H189" si="8">(F185*D185)+(G185*D185)</f>
        <v>0</v>
      </c>
    </row>
    <row r="186" spans="2:8" x14ac:dyDescent="0.25">
      <c r="B186" s="69" t="s">
        <v>241</v>
      </c>
      <c r="C186" s="92" t="s">
        <v>242</v>
      </c>
      <c r="D186" s="48">
        <v>27</v>
      </c>
      <c r="E186" s="63" t="s">
        <v>104</v>
      </c>
      <c r="F186" s="63"/>
      <c r="G186" s="63"/>
      <c r="H186" s="48">
        <f t="shared" si="8"/>
        <v>0</v>
      </c>
    </row>
    <row r="187" spans="2:8" x14ac:dyDescent="0.25">
      <c r="B187" s="69" t="s">
        <v>243</v>
      </c>
      <c r="C187" s="59" t="s">
        <v>244</v>
      </c>
      <c r="D187" s="48">
        <v>3</v>
      </c>
      <c r="E187" s="63" t="s">
        <v>104</v>
      </c>
      <c r="F187" s="63"/>
      <c r="G187" s="63"/>
      <c r="H187" s="48">
        <f t="shared" si="8"/>
        <v>0</v>
      </c>
    </row>
    <row r="188" spans="2:8" x14ac:dyDescent="0.25">
      <c r="B188" s="69" t="s">
        <v>245</v>
      </c>
      <c r="C188" s="59" t="s">
        <v>246</v>
      </c>
      <c r="D188" s="48">
        <v>11</v>
      </c>
      <c r="E188" s="63" t="s">
        <v>104</v>
      </c>
      <c r="F188" s="63"/>
      <c r="G188" s="63"/>
      <c r="H188" s="48">
        <f t="shared" si="8"/>
        <v>0</v>
      </c>
    </row>
    <row r="189" spans="2:8" x14ac:dyDescent="0.25">
      <c r="B189" s="69" t="s">
        <v>247</v>
      </c>
      <c r="C189" s="59" t="s">
        <v>248</v>
      </c>
      <c r="D189" s="48">
        <v>1</v>
      </c>
      <c r="E189" s="63" t="s">
        <v>44</v>
      </c>
      <c r="F189" s="63"/>
      <c r="G189" s="63"/>
      <c r="H189" s="48">
        <f t="shared" si="8"/>
        <v>0</v>
      </c>
    </row>
    <row r="190" spans="2:8" x14ac:dyDescent="0.25">
      <c r="B190" s="69"/>
      <c r="C190" s="92"/>
      <c r="D190" s="48"/>
      <c r="E190" s="63"/>
      <c r="F190" s="63"/>
      <c r="G190" s="63"/>
      <c r="H190" s="48"/>
    </row>
    <row r="191" spans="2:8" ht="15.75" x14ac:dyDescent="0.25">
      <c r="B191" s="69">
        <v>5.0199999999999996</v>
      </c>
      <c r="C191" s="72" t="s">
        <v>249</v>
      </c>
      <c r="D191" s="48"/>
      <c r="E191" s="63"/>
      <c r="F191" s="63"/>
      <c r="G191" s="63"/>
      <c r="H191" s="48"/>
    </row>
    <row r="192" spans="2:8" x14ac:dyDescent="0.25">
      <c r="B192" s="69" t="s">
        <v>250</v>
      </c>
      <c r="C192" s="59" t="s">
        <v>251</v>
      </c>
      <c r="D192" s="48">
        <v>15</v>
      </c>
      <c r="E192" s="63" t="s">
        <v>104</v>
      </c>
      <c r="F192" s="63"/>
      <c r="G192" s="63"/>
      <c r="H192" s="48">
        <f t="shared" ref="H192:H194" si="9">(F192*D192)+(G192*D192)</f>
        <v>0</v>
      </c>
    </row>
    <row r="193" spans="2:8" x14ac:dyDescent="0.25">
      <c r="B193" s="69" t="s">
        <v>252</v>
      </c>
      <c r="C193" s="59" t="s">
        <v>253</v>
      </c>
      <c r="D193" s="48">
        <v>3</v>
      </c>
      <c r="E193" s="63" t="s">
        <v>104</v>
      </c>
      <c r="F193" s="63"/>
      <c r="G193" s="63"/>
      <c r="H193" s="48">
        <f t="shared" si="9"/>
        <v>0</v>
      </c>
    </row>
    <row r="194" spans="2:8" ht="30" x14ac:dyDescent="0.25">
      <c r="B194" s="69" t="s">
        <v>254</v>
      </c>
      <c r="C194" s="59" t="s">
        <v>255</v>
      </c>
      <c r="D194" s="48">
        <v>1</v>
      </c>
      <c r="E194" s="63" t="s">
        <v>44</v>
      </c>
      <c r="F194" s="63">
        <v>0</v>
      </c>
      <c r="G194" s="63">
        <v>0</v>
      </c>
      <c r="H194" s="48">
        <f t="shared" si="9"/>
        <v>0</v>
      </c>
    </row>
    <row r="195" spans="2:8" x14ac:dyDescent="0.25">
      <c r="B195" s="69"/>
      <c r="C195" s="59"/>
      <c r="D195" s="48"/>
      <c r="E195" s="63"/>
      <c r="F195" s="63"/>
      <c r="G195" s="63"/>
      <c r="H195" s="48"/>
    </row>
    <row r="196" spans="2:8" x14ac:dyDescent="0.25">
      <c r="B196" s="69"/>
      <c r="C196" s="59"/>
      <c r="D196" s="48"/>
      <c r="E196" s="63"/>
      <c r="F196" s="63"/>
      <c r="G196" s="63"/>
      <c r="H196" s="48"/>
    </row>
    <row r="197" spans="2:8" x14ac:dyDescent="0.25">
      <c r="B197" s="69"/>
      <c r="C197" s="59"/>
      <c r="D197" s="36"/>
      <c r="E197" s="37"/>
      <c r="F197" s="37"/>
      <c r="G197" s="37"/>
      <c r="H197" s="36"/>
    </row>
    <row r="198" spans="2:8" x14ac:dyDescent="0.25">
      <c r="B198" s="69"/>
      <c r="C198" s="59"/>
      <c r="D198" s="36"/>
      <c r="E198" s="37"/>
      <c r="F198" s="37"/>
      <c r="G198" s="37"/>
      <c r="H198" s="36"/>
    </row>
    <row r="199" spans="2:8" ht="16.5" thickBot="1" x14ac:dyDescent="0.3">
      <c r="B199" s="79" t="s">
        <v>256</v>
      </c>
      <c r="C199" s="66" t="s">
        <v>45</v>
      </c>
      <c r="D199" s="80"/>
      <c r="E199" s="80"/>
      <c r="F199" s="80">
        <f>SUM(F185:F194)</f>
        <v>0</v>
      </c>
      <c r="G199" s="80">
        <f>SUM(G185:G194)</f>
        <v>0</v>
      </c>
      <c r="H199" s="80">
        <f>SUM(H177:H196)</f>
        <v>0</v>
      </c>
    </row>
    <row r="200" spans="2:8" ht="15.75" x14ac:dyDescent="0.25">
      <c r="B200" s="90"/>
      <c r="C200" s="88"/>
      <c r="D200" s="89"/>
      <c r="E200" s="89"/>
      <c r="F200" s="89"/>
      <c r="G200" s="89"/>
      <c r="H200" s="89"/>
    </row>
    <row r="201" spans="2:8" ht="31.5" x14ac:dyDescent="0.25">
      <c r="B201" s="34" t="s">
        <v>257</v>
      </c>
      <c r="C201" s="72" t="s">
        <v>258</v>
      </c>
      <c r="D201" s="48"/>
      <c r="E201" s="63"/>
      <c r="F201" s="63"/>
      <c r="G201" s="63"/>
      <c r="H201" s="48"/>
    </row>
    <row r="202" spans="2:8" ht="15.75" x14ac:dyDescent="0.25">
      <c r="B202" s="69"/>
      <c r="C202" s="72" t="s">
        <v>232</v>
      </c>
      <c r="D202" s="48"/>
      <c r="E202" s="63"/>
      <c r="F202" s="63"/>
      <c r="G202" s="63"/>
      <c r="H202" s="48"/>
    </row>
    <row r="203" spans="2:8" ht="45" x14ac:dyDescent="0.25">
      <c r="B203" s="91"/>
      <c r="C203" s="59" t="s">
        <v>259</v>
      </c>
      <c r="D203" s="48"/>
      <c r="E203" s="63"/>
      <c r="F203" s="63"/>
      <c r="G203" s="63"/>
      <c r="H203" s="48"/>
    </row>
    <row r="204" spans="2:8" ht="45" x14ac:dyDescent="0.25">
      <c r="B204" s="69"/>
      <c r="C204" s="59" t="s">
        <v>260</v>
      </c>
      <c r="D204" s="48"/>
      <c r="E204" s="63"/>
      <c r="F204" s="63"/>
      <c r="G204" s="63"/>
      <c r="H204" s="48"/>
    </row>
    <row r="205" spans="2:8" ht="105" x14ac:dyDescent="0.25">
      <c r="B205" s="69"/>
      <c r="C205" s="59" t="s">
        <v>261</v>
      </c>
      <c r="D205" s="48"/>
      <c r="E205" s="63"/>
      <c r="F205" s="63"/>
      <c r="G205" s="63"/>
      <c r="H205" s="48"/>
    </row>
    <row r="206" spans="2:8" x14ac:dyDescent="0.25">
      <c r="B206" s="69"/>
      <c r="C206" s="59" t="s">
        <v>262</v>
      </c>
      <c r="D206" s="48"/>
      <c r="E206" s="63"/>
      <c r="F206" s="63"/>
      <c r="G206" s="63"/>
      <c r="H206" s="48"/>
    </row>
    <row r="207" spans="2:8" x14ac:dyDescent="0.25">
      <c r="B207" s="69"/>
      <c r="C207" s="59"/>
      <c r="D207" s="48"/>
      <c r="E207" s="63"/>
      <c r="F207" s="63"/>
      <c r="G207" s="63"/>
      <c r="H207" s="48"/>
    </row>
    <row r="208" spans="2:8" ht="15.75" x14ac:dyDescent="0.25">
      <c r="B208" s="69">
        <v>6.1</v>
      </c>
      <c r="C208" s="72" t="s">
        <v>263</v>
      </c>
      <c r="D208" s="48"/>
      <c r="E208" s="63"/>
      <c r="F208" s="63"/>
      <c r="G208" s="63"/>
      <c r="H208" s="48"/>
    </row>
    <row r="209" spans="2:8" ht="30" x14ac:dyDescent="0.25">
      <c r="B209" s="69" t="s">
        <v>264</v>
      </c>
      <c r="C209" s="59" t="s">
        <v>265</v>
      </c>
      <c r="D209" s="48">
        <v>1</v>
      </c>
      <c r="E209" s="63" t="s">
        <v>44</v>
      </c>
      <c r="F209" s="63"/>
      <c r="G209" s="63"/>
      <c r="H209" s="48">
        <f t="shared" ref="H209:H211" si="10">(F209*D209)+(G209*D209)</f>
        <v>0</v>
      </c>
    </row>
    <row r="210" spans="2:8" ht="30" x14ac:dyDescent="0.25">
      <c r="B210" s="69" t="s">
        <v>266</v>
      </c>
      <c r="C210" s="59" t="s">
        <v>267</v>
      </c>
      <c r="D210" s="48">
        <v>1</v>
      </c>
      <c r="E210" s="63" t="s">
        <v>44</v>
      </c>
      <c r="F210" s="63"/>
      <c r="G210" s="63"/>
      <c r="H210" s="48">
        <f t="shared" si="10"/>
        <v>0</v>
      </c>
    </row>
    <row r="211" spans="2:8" ht="30" x14ac:dyDescent="0.25">
      <c r="B211" s="69" t="s">
        <v>268</v>
      </c>
      <c r="C211" s="59" t="s">
        <v>269</v>
      </c>
      <c r="D211" s="48">
        <v>1</v>
      </c>
      <c r="E211" s="63" t="s">
        <v>44</v>
      </c>
      <c r="F211" s="63"/>
      <c r="G211" s="63"/>
      <c r="H211" s="48">
        <f t="shared" si="10"/>
        <v>0</v>
      </c>
    </row>
    <row r="212" spans="2:8" x14ac:dyDescent="0.25">
      <c r="B212" s="69"/>
      <c r="C212" s="59"/>
      <c r="D212" s="48"/>
      <c r="E212" s="63"/>
      <c r="F212" s="63"/>
      <c r="G212" s="63"/>
      <c r="H212" s="48"/>
    </row>
    <row r="213" spans="2:8" ht="15.75" x14ac:dyDescent="0.25">
      <c r="B213" s="69">
        <v>6.2</v>
      </c>
      <c r="C213" s="72" t="s">
        <v>270</v>
      </c>
      <c r="D213" s="48"/>
      <c r="E213" s="63"/>
      <c r="F213" s="63"/>
      <c r="G213" s="63"/>
      <c r="H213" s="48"/>
    </row>
    <row r="214" spans="2:8" x14ac:dyDescent="0.25">
      <c r="B214" s="69" t="s">
        <v>271</v>
      </c>
      <c r="C214" s="59" t="s">
        <v>272</v>
      </c>
      <c r="D214" s="48">
        <v>1</v>
      </c>
      <c r="E214" s="63" t="s">
        <v>104</v>
      </c>
      <c r="F214" s="63"/>
      <c r="G214" s="63"/>
      <c r="H214" s="48">
        <f t="shared" ref="H214:H229" si="11">(F214*D214)+(G214*D214)</f>
        <v>0</v>
      </c>
    </row>
    <row r="215" spans="2:8" x14ac:dyDescent="0.25">
      <c r="B215" s="69" t="s">
        <v>273</v>
      </c>
      <c r="C215" s="59" t="s">
        <v>274</v>
      </c>
      <c r="D215" s="48">
        <v>1</v>
      </c>
      <c r="E215" s="63" t="s">
        <v>104</v>
      </c>
      <c r="F215" s="63"/>
      <c r="G215" s="63"/>
      <c r="H215" s="48">
        <f t="shared" si="11"/>
        <v>0</v>
      </c>
    </row>
    <row r="216" spans="2:8" x14ac:dyDescent="0.25">
      <c r="B216" s="69" t="s">
        <v>275</v>
      </c>
      <c r="C216" s="59" t="s">
        <v>276</v>
      </c>
      <c r="D216" s="48">
        <v>1</v>
      </c>
      <c r="E216" s="63" t="s">
        <v>104</v>
      </c>
      <c r="F216" s="63"/>
      <c r="G216" s="63"/>
      <c r="H216" s="48">
        <f t="shared" si="11"/>
        <v>0</v>
      </c>
    </row>
    <row r="217" spans="2:8" x14ac:dyDescent="0.25">
      <c r="B217" s="69" t="s">
        <v>277</v>
      </c>
      <c r="C217" s="59" t="s">
        <v>278</v>
      </c>
      <c r="D217" s="48">
        <v>1</v>
      </c>
      <c r="E217" s="63" t="s">
        <v>104</v>
      </c>
      <c r="F217" s="63"/>
      <c r="G217" s="63"/>
      <c r="H217" s="48">
        <f t="shared" si="11"/>
        <v>0</v>
      </c>
    </row>
    <row r="218" spans="2:8" x14ac:dyDescent="0.25">
      <c r="B218" s="69" t="s">
        <v>279</v>
      </c>
      <c r="C218" s="59" t="s">
        <v>280</v>
      </c>
      <c r="D218" s="48">
        <v>1</v>
      </c>
      <c r="E218" s="63" t="s">
        <v>104</v>
      </c>
      <c r="F218" s="63"/>
      <c r="G218" s="63"/>
      <c r="H218" s="48">
        <f t="shared" si="11"/>
        <v>0</v>
      </c>
    </row>
    <row r="219" spans="2:8" x14ac:dyDescent="0.25">
      <c r="B219" s="69" t="s">
        <v>281</v>
      </c>
      <c r="C219" s="59" t="s">
        <v>282</v>
      </c>
      <c r="D219" s="48">
        <v>1</v>
      </c>
      <c r="E219" s="63" t="s">
        <v>104</v>
      </c>
      <c r="F219" s="63"/>
      <c r="G219" s="63"/>
      <c r="H219" s="48">
        <f t="shared" si="11"/>
        <v>0</v>
      </c>
    </row>
    <row r="220" spans="2:8" x14ac:dyDescent="0.25">
      <c r="B220" s="69" t="s">
        <v>283</v>
      </c>
      <c r="C220" s="59" t="s">
        <v>284</v>
      </c>
      <c r="D220" s="48">
        <v>1</v>
      </c>
      <c r="E220" s="63" t="s">
        <v>104</v>
      </c>
      <c r="F220" s="63"/>
      <c r="G220" s="63"/>
      <c r="H220" s="48">
        <f t="shared" si="11"/>
        <v>0</v>
      </c>
    </row>
    <row r="221" spans="2:8" x14ac:dyDescent="0.25">
      <c r="B221" s="69" t="s">
        <v>285</v>
      </c>
      <c r="C221" s="59" t="s">
        <v>286</v>
      </c>
      <c r="D221" s="48">
        <v>2</v>
      </c>
      <c r="E221" s="63" t="s">
        <v>104</v>
      </c>
      <c r="F221" s="63"/>
      <c r="G221" s="63"/>
      <c r="H221" s="48">
        <f t="shared" si="11"/>
        <v>0</v>
      </c>
    </row>
    <row r="222" spans="2:8" x14ac:dyDescent="0.25">
      <c r="B222" s="69" t="s">
        <v>287</v>
      </c>
      <c r="C222" s="59" t="s">
        <v>288</v>
      </c>
      <c r="D222" s="48">
        <v>2</v>
      </c>
      <c r="E222" s="63" t="s">
        <v>104</v>
      </c>
      <c r="F222" s="63"/>
      <c r="G222" s="63"/>
      <c r="H222" s="48">
        <f t="shared" si="11"/>
        <v>0</v>
      </c>
    </row>
    <row r="223" spans="2:8" x14ac:dyDescent="0.25">
      <c r="B223" s="69" t="s">
        <v>289</v>
      </c>
      <c r="C223" s="59" t="s">
        <v>290</v>
      </c>
      <c r="D223" s="48">
        <v>5</v>
      </c>
      <c r="E223" s="63" t="s">
        <v>104</v>
      </c>
      <c r="F223" s="63"/>
      <c r="G223" s="63"/>
      <c r="H223" s="48">
        <f t="shared" si="11"/>
        <v>0</v>
      </c>
    </row>
    <row r="224" spans="2:8" x14ac:dyDescent="0.25">
      <c r="B224" s="69" t="s">
        <v>291</v>
      </c>
      <c r="C224" s="59" t="s">
        <v>292</v>
      </c>
      <c r="D224" s="48">
        <v>1</v>
      </c>
      <c r="E224" s="63" t="s">
        <v>104</v>
      </c>
      <c r="F224" s="63"/>
      <c r="G224" s="63"/>
      <c r="H224" s="48">
        <f t="shared" si="11"/>
        <v>0</v>
      </c>
    </row>
    <row r="225" spans="2:8" x14ac:dyDescent="0.25">
      <c r="B225" s="69" t="s">
        <v>293</v>
      </c>
      <c r="C225" s="59" t="s">
        <v>294</v>
      </c>
      <c r="D225" s="48">
        <v>1</v>
      </c>
      <c r="E225" s="63" t="s">
        <v>104</v>
      </c>
      <c r="F225" s="63"/>
      <c r="G225" s="63"/>
      <c r="H225" s="48">
        <f t="shared" si="11"/>
        <v>0</v>
      </c>
    </row>
    <row r="226" spans="2:8" x14ac:dyDescent="0.25">
      <c r="B226" s="69" t="s">
        <v>295</v>
      </c>
      <c r="C226" s="59" t="s">
        <v>296</v>
      </c>
      <c r="D226" s="48">
        <v>1</v>
      </c>
      <c r="E226" s="63" t="s">
        <v>104</v>
      </c>
      <c r="F226" s="63"/>
      <c r="G226" s="63"/>
      <c r="H226" s="48">
        <f t="shared" si="11"/>
        <v>0</v>
      </c>
    </row>
    <row r="227" spans="2:8" x14ac:dyDescent="0.25">
      <c r="B227" s="69" t="s">
        <v>297</v>
      </c>
      <c r="C227" s="59" t="s">
        <v>298</v>
      </c>
      <c r="D227" s="48">
        <v>1</v>
      </c>
      <c r="E227" s="63" t="s">
        <v>104</v>
      </c>
      <c r="F227" s="63"/>
      <c r="G227" s="63"/>
      <c r="H227" s="48">
        <f t="shared" si="11"/>
        <v>0</v>
      </c>
    </row>
    <row r="228" spans="2:8" x14ac:dyDescent="0.25">
      <c r="B228" s="69" t="s">
        <v>299</v>
      </c>
      <c r="C228" s="59" t="s">
        <v>300</v>
      </c>
      <c r="D228" s="48">
        <v>1</v>
      </c>
      <c r="E228" s="63" t="s">
        <v>104</v>
      </c>
      <c r="F228" s="63"/>
      <c r="G228" s="63"/>
      <c r="H228" s="48">
        <f t="shared" si="11"/>
        <v>0</v>
      </c>
    </row>
    <row r="229" spans="2:8" x14ac:dyDescent="0.25">
      <c r="B229" s="69" t="s">
        <v>301</v>
      </c>
      <c r="C229" s="59" t="s">
        <v>302</v>
      </c>
      <c r="D229" s="48">
        <v>3</v>
      </c>
      <c r="E229" s="63" t="s">
        <v>104</v>
      </c>
      <c r="F229" s="63">
        <v>0</v>
      </c>
      <c r="G229" s="63">
        <v>0</v>
      </c>
      <c r="H229" s="48">
        <f t="shared" si="11"/>
        <v>0</v>
      </c>
    </row>
    <row r="230" spans="2:8" x14ac:dyDescent="0.25">
      <c r="B230" s="69"/>
      <c r="C230" s="59"/>
      <c r="D230" s="48"/>
      <c r="E230" s="63"/>
      <c r="F230" s="63"/>
      <c r="G230" s="63"/>
      <c r="H230" s="48"/>
    </row>
    <row r="231" spans="2:8" x14ac:dyDescent="0.25">
      <c r="B231" s="69"/>
      <c r="C231" s="59"/>
      <c r="D231" s="48"/>
      <c r="E231" s="63"/>
      <c r="F231" s="63"/>
      <c r="G231" s="63"/>
      <c r="H231" s="48"/>
    </row>
    <row r="232" spans="2:8" x14ac:dyDescent="0.25">
      <c r="B232" s="69"/>
      <c r="C232" s="59"/>
      <c r="D232" s="48"/>
      <c r="E232" s="63"/>
      <c r="F232" s="63"/>
      <c r="G232" s="63"/>
      <c r="H232" s="48"/>
    </row>
    <row r="233" spans="2:8" x14ac:dyDescent="0.25">
      <c r="B233" s="69"/>
      <c r="C233" s="59"/>
      <c r="D233" s="48"/>
      <c r="E233" s="63"/>
      <c r="F233" s="63"/>
      <c r="G233" s="63"/>
      <c r="H233" s="48"/>
    </row>
    <row r="234" spans="2:8" x14ac:dyDescent="0.25">
      <c r="B234" s="69"/>
      <c r="C234" s="59"/>
      <c r="D234" s="36"/>
      <c r="E234" s="37"/>
      <c r="F234" s="37"/>
      <c r="G234" s="37"/>
      <c r="H234" s="36"/>
    </row>
    <row r="235" spans="2:8" ht="16.5" thickBot="1" x14ac:dyDescent="0.3">
      <c r="B235" s="79" t="s">
        <v>303</v>
      </c>
      <c r="C235" s="66" t="s">
        <v>45</v>
      </c>
      <c r="D235" s="80"/>
      <c r="E235" s="80"/>
      <c r="F235" s="80">
        <f>SUM(F209:F229)</f>
        <v>0</v>
      </c>
      <c r="G235" s="80">
        <f>SUM(G209:G229)</f>
        <v>0</v>
      </c>
      <c r="H235" s="80">
        <f>SUM(H201:H234)</f>
        <v>0</v>
      </c>
    </row>
    <row r="236" spans="2:8" ht="15.75" x14ac:dyDescent="0.25">
      <c r="B236" s="93"/>
      <c r="C236" s="94"/>
      <c r="D236" s="95"/>
      <c r="E236" s="96"/>
      <c r="F236" s="96"/>
      <c r="G236" s="96"/>
      <c r="H236" s="95"/>
    </row>
    <row r="237" spans="2:8" ht="15.75" x14ac:dyDescent="0.25">
      <c r="B237" s="34" t="s">
        <v>304</v>
      </c>
      <c r="C237" s="97" t="s">
        <v>17</v>
      </c>
      <c r="D237" s="48"/>
      <c r="E237" s="63"/>
      <c r="F237" s="63"/>
      <c r="G237" s="63"/>
      <c r="H237" s="48"/>
    </row>
    <row r="238" spans="2:8" ht="15.75" x14ac:dyDescent="0.25">
      <c r="B238" s="98"/>
      <c r="C238" s="99"/>
      <c r="D238" s="100"/>
      <c r="E238" s="101"/>
      <c r="F238" s="101"/>
      <c r="G238" s="101"/>
      <c r="H238" s="100"/>
    </row>
    <row r="239" spans="2:8" ht="45" x14ac:dyDescent="0.25">
      <c r="B239" s="61">
        <v>7.01</v>
      </c>
      <c r="C239" s="92" t="s">
        <v>305</v>
      </c>
      <c r="D239" s="48">
        <v>13</v>
      </c>
      <c r="E239" s="63" t="s">
        <v>306</v>
      </c>
      <c r="F239" s="63"/>
      <c r="G239" s="63"/>
      <c r="H239" s="102">
        <f t="shared" ref="H239:H241" si="12">(F239*D239)+(G239*D239)</f>
        <v>0</v>
      </c>
    </row>
    <row r="240" spans="2:8" x14ac:dyDescent="0.25">
      <c r="B240" s="61"/>
      <c r="C240" s="92"/>
      <c r="D240" s="48"/>
      <c r="E240" s="63"/>
      <c r="F240" s="63"/>
      <c r="G240" s="63"/>
      <c r="H240" s="48"/>
    </row>
    <row r="241" spans="2:8" ht="30" x14ac:dyDescent="0.25">
      <c r="B241" s="61">
        <v>7.02</v>
      </c>
      <c r="C241" s="92" t="s">
        <v>307</v>
      </c>
      <c r="D241" s="48">
        <v>9</v>
      </c>
      <c r="E241" s="63" t="s">
        <v>306</v>
      </c>
      <c r="F241" s="63">
        <v>0</v>
      </c>
      <c r="G241" s="63">
        <v>0</v>
      </c>
      <c r="H241" s="48">
        <f t="shared" si="12"/>
        <v>0</v>
      </c>
    </row>
    <row r="242" spans="2:8" ht="15.75" x14ac:dyDescent="0.25">
      <c r="B242" s="98"/>
      <c r="C242" s="99"/>
      <c r="D242" s="48"/>
      <c r="E242" s="63"/>
      <c r="F242" s="63"/>
      <c r="G242" s="63"/>
      <c r="H242" s="48"/>
    </row>
    <row r="243" spans="2:8" ht="15.75" x14ac:dyDescent="0.25">
      <c r="B243" s="98"/>
      <c r="C243" s="99"/>
      <c r="D243" s="100"/>
      <c r="E243" s="101"/>
      <c r="F243" s="101"/>
      <c r="G243" s="101"/>
      <c r="H243" s="100"/>
    </row>
    <row r="244" spans="2:8" ht="15.75" x14ac:dyDescent="0.25">
      <c r="B244" s="98"/>
      <c r="C244" s="99"/>
      <c r="D244" s="100"/>
      <c r="E244" s="101"/>
      <c r="F244" s="101"/>
      <c r="G244" s="101"/>
      <c r="H244" s="100"/>
    </row>
    <row r="245" spans="2:8" ht="15.75" x14ac:dyDescent="0.25">
      <c r="B245" s="98"/>
      <c r="C245" s="99"/>
      <c r="D245" s="100"/>
      <c r="E245" s="101"/>
      <c r="F245" s="101"/>
      <c r="G245" s="101"/>
      <c r="H245" s="100"/>
    </row>
    <row r="246" spans="2:8" ht="15.75" x14ac:dyDescent="0.25">
      <c r="B246" s="98"/>
      <c r="C246" s="99"/>
      <c r="D246" s="100"/>
      <c r="E246" s="101"/>
      <c r="F246" s="101"/>
      <c r="G246" s="101"/>
      <c r="H246" s="100"/>
    </row>
    <row r="247" spans="2:8" ht="16.5" thickBot="1" x14ac:dyDescent="0.3">
      <c r="B247" s="79" t="s">
        <v>308</v>
      </c>
      <c r="C247" s="66" t="s">
        <v>45</v>
      </c>
      <c r="D247" s="80"/>
      <c r="E247" s="80"/>
      <c r="F247" s="80">
        <f>SUM(F239:F241)</f>
        <v>0</v>
      </c>
      <c r="G247" s="80">
        <f>SUM(G239:G241)</f>
        <v>0</v>
      </c>
      <c r="H247" s="80">
        <f>SUM(H237:H246)</f>
        <v>0</v>
      </c>
    </row>
  </sheetData>
  <mergeCells count="1">
    <mergeCell ref="B1:H1"/>
  </mergeCells>
  <pageMargins left="0.7" right="0.7" top="0.75" bottom="0.75" header="0.3" footer="0.3"/>
  <pageSetup scale="54"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FF065653E8414FB1086C15B8A4BC4F" ma:contentTypeVersion="12" ma:contentTypeDescription="Create a new document." ma:contentTypeScope="" ma:versionID="5287d0af755b8366f5ddca63233112b8">
  <xsd:schema xmlns:xsd="http://www.w3.org/2001/XMLSchema" xmlns:xs="http://www.w3.org/2001/XMLSchema" xmlns:p="http://schemas.microsoft.com/office/2006/metadata/properties" xmlns:ns2="49fa8d53-8495-48e2-b9fa-17f39849c448" xmlns:ns3="411c94e8-55d7-430d-836f-1b7d34fe81da" targetNamespace="http://schemas.microsoft.com/office/2006/metadata/properties" ma:root="true" ma:fieldsID="bbd6a691531aa0fff10749d42ca85a40" ns2:_="" ns3:_="">
    <xsd:import namespace="49fa8d53-8495-48e2-b9fa-17f39849c448"/>
    <xsd:import namespace="411c94e8-55d7-430d-836f-1b7d34fe81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fa8d53-8495-48e2-b9fa-17f39849c4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98cfa18-03a5-4369-aa9b-d4ff38e5403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1c94e8-55d7-430d-836f-1b7d34fe81d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02a2fc9-2ccc-441a-8a1a-cc74373dff07}" ma:internalName="TaxCatchAll" ma:showField="CatchAllData" ma:web="411c94e8-55d7-430d-836f-1b7d34fe81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11c94e8-55d7-430d-836f-1b7d34fe81da" xsi:nil="true"/>
    <lcf76f155ced4ddcb4097134ff3c332f xmlns="49fa8d53-8495-48e2-b9fa-17f39849c4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5DC8CC-DA04-43FA-A425-E0043FBA0003}"/>
</file>

<file path=customXml/itemProps2.xml><?xml version="1.0" encoding="utf-8"?>
<ds:datastoreItem xmlns:ds="http://schemas.openxmlformats.org/officeDocument/2006/customXml" ds:itemID="{EB6E4BD2-8ACC-4FFD-8CFF-038169F8C648}"/>
</file>

<file path=customXml/itemProps3.xml><?xml version="1.0" encoding="utf-8"?>
<ds:datastoreItem xmlns:ds="http://schemas.openxmlformats.org/officeDocument/2006/customXml" ds:itemID="{7DB49BB9-A4C6-4F80-9E7E-E3819F8B0B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SUM</vt:lpstr>
      <vt:lpstr>BOQ</vt:lpstr>
      <vt:lpstr>BOQ!Print_Area</vt:lpstr>
      <vt:lpstr>SUM!Print_Area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Muslih</dc:creator>
  <cp:lastModifiedBy>Mohamed Muslih</cp:lastModifiedBy>
  <cp:lastPrinted>2026-07-04T14:58:06Z</cp:lastPrinted>
  <dcterms:created xsi:type="dcterms:W3CDTF">2026-07-04T14:36:57Z</dcterms:created>
  <dcterms:modified xsi:type="dcterms:W3CDTF">2026-07-05T06:39:30Z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0x01010067FF065653E8414FB1086C15B8A4BC4F</vt:lpwstr>
  </property>
</Properties>
</file>